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49E5472C-902A-47A3-A074-C352C96BBB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" l="1"/>
  <c r="I113" i="1" l="1"/>
  <c r="I125" i="1" l="1"/>
</calcChain>
</file>

<file path=xl/sharedStrings.xml><?xml version="1.0" encoding="utf-8"?>
<sst xmlns="http://schemas.openxmlformats.org/spreadsheetml/2006/main" count="308" uniqueCount="201">
  <si>
    <t>Finansavimo šaltinis</t>
  </si>
  <si>
    <t xml:space="preserve">Parašas </t>
  </si>
  <si>
    <t>Vardas ir pavardė</t>
  </si>
  <si>
    <t>Seniūnijos darbuotojų skaičius</t>
  </si>
  <si>
    <t>Etatų skaičius</t>
  </si>
  <si>
    <t>Veiklos vykdytojas</t>
  </si>
  <si>
    <t>3.1.2.1</t>
  </si>
  <si>
    <t>Lėšos eurais</t>
  </si>
  <si>
    <t>patvirtinto Rokiškio rajono savivaldybės administracijos</t>
  </si>
  <si>
    <t>Projektų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</si>
  <si>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</si>
  <si>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</si>
  <si>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</si>
  <si>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</si>
  <si>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</si>
  <si>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Skaičius</t>
  </si>
  <si>
    <t>Sprendimų skaičius</t>
  </si>
  <si>
    <t xml:space="preserve">priedas </t>
  </si>
  <si>
    <t>Savivaldybei priklausančių pastatų plotas</t>
  </si>
  <si>
    <t xml:space="preserve"> VB</t>
  </si>
  <si>
    <t>SB, VB, SP</t>
  </si>
  <si>
    <t>Asmenų skaičius</t>
  </si>
  <si>
    <t>1.1</t>
  </si>
  <si>
    <t>1.2</t>
  </si>
  <si>
    <t>1.3</t>
  </si>
  <si>
    <t>Paskirti tiksliniai asignavimai</t>
  </si>
  <si>
    <t>Gatvių ir viešųjų erdvių apšvietimo infrastruktūros valdymo taškai</t>
  </si>
  <si>
    <t>P.s. Planuojami veiklos programų uždavinių įgyvendinimo rodikliai dėl objektyvių priežasčių gali keistis ir tai atsispindės veiklos plano įgyvendinimo ataskaitoje.</t>
  </si>
  <si>
    <t>Seniūnijos eksplotuojamų automobilių skaičius</t>
  </si>
  <si>
    <t>Seniūnijos eksplotuojamų traktorių skaičius</t>
  </si>
  <si>
    <t>Seniūnijos teritorijoje esantys, savivaldybei priklausantys   pastatai ir patalpos, iš jų:</t>
  </si>
  <si>
    <t>savivaldybės būstai</t>
  </si>
  <si>
    <t>socialiniai būstai</t>
  </si>
  <si>
    <t>savivaldybei priklausančios kitos paskirties patalpos ir pastatai</t>
  </si>
  <si>
    <t>Viešosiose erdvėse seniūnijos prižiūrimi infrastruktūros objektai, iš jų:</t>
  </si>
  <si>
    <t>kiti laisvalaikio ir sporto įrenginiai</t>
  </si>
  <si>
    <t>paminklai, paminkliniai akmenys, kryžiai, koplytstulpiai</t>
  </si>
  <si>
    <t>žymenys žymintys istorines vietas</t>
  </si>
  <si>
    <t>Seniūnijos teritorijoje esančios viešosios erdvės, iš jų</t>
  </si>
  <si>
    <t>parkai</t>
  </si>
  <si>
    <t>veikiančios kapinės</t>
  </si>
  <si>
    <t>neveikiančios kapinės</t>
  </si>
  <si>
    <t>Gatvės ir vietinės reikšmės keliai, iš jų:</t>
  </si>
  <si>
    <t>gatvės ir keliai su asfalto danga</t>
  </si>
  <si>
    <t>TIKSLINIAI ASIGNAVIMAI IŠ VISO</t>
  </si>
  <si>
    <t>3.3. Programa Nr. 4 – Socialinės paramos ir sveikatos apsaugos paslaugų kokybės gerinimo programa.</t>
  </si>
  <si>
    <t>3.4. Programa Nr. 5 – Rajono infrastruktūros objektų priežiūros, plėtros ir modernizavimo programa</t>
  </si>
  <si>
    <t>SB, SP</t>
  </si>
  <si>
    <t>Šaligatvių ir pėsčiųjų takų priežiūra</t>
  </si>
  <si>
    <t>paplūdimiai</t>
  </si>
  <si>
    <t>3.1 Programa Nr. 1 - Savivaldybės funkcijų įgyvendinimas ir valdymas.</t>
  </si>
  <si>
    <t>Veiklos numeris</t>
  </si>
  <si>
    <t xml:space="preserve">Veiklos įvykdymo terminas </t>
  </si>
  <si>
    <t>Vertinimo kriterijai, matavimo vienetai</t>
  </si>
  <si>
    <t>Pagal poreikį</t>
  </si>
  <si>
    <t>3.2.1 Uždavinio pavadinimas</t>
  </si>
  <si>
    <t>3.2.1.1</t>
  </si>
  <si>
    <t>3.3.1 Uždavinio pavadinimas</t>
  </si>
  <si>
    <t>Užtikrinti Lietuvos Respublikos įstatymais, Vyriausybės nutarimais ir kitais teisės aktais numatytų išmokų  mirties atveju organizavimą</t>
  </si>
  <si>
    <t>Užtikrinti seniūnijos teritorijoje esančios, Rokiškio rajono savivaldybei priklausančios, infrastruktūros priežiūrą</t>
  </si>
  <si>
    <t>3.3.1.1</t>
  </si>
  <si>
    <t>3.4.1 Uždavinio pavadinimas</t>
  </si>
  <si>
    <t>3.4.1.1</t>
  </si>
  <si>
    <t>riboto naudojimo kapinės</t>
  </si>
  <si>
    <t>3.1</t>
  </si>
  <si>
    <t>3.2</t>
  </si>
  <si>
    <t>3.3</t>
  </si>
  <si>
    <t>6.1</t>
  </si>
  <si>
    <t>6.2</t>
  </si>
  <si>
    <t>6.3</t>
  </si>
  <si>
    <t>6.4</t>
  </si>
  <si>
    <t>6.5</t>
  </si>
  <si>
    <t>6.6</t>
  </si>
  <si>
    <t>gatvės ir keliai su žvyro bei gruntine danga</t>
  </si>
  <si>
    <t xml:space="preserve">Iš viso 2024 m. skirta asignavimų pagal programas </t>
  </si>
  <si>
    <t>Užtikrinti seniūnijos darbo organizavimą ir vykdyti savivaldybei perduotas valstybės funkcijas</t>
  </si>
  <si>
    <t>Kitos viešosios erdvės</t>
  </si>
  <si>
    <t>3.4.1.2.</t>
  </si>
  <si>
    <t>Vykdyti vietinės reikšmės kelių su asfalto ir žvyro danga, šaligatvių, pėsčiųjų takų priežiūrą bei remontą.</t>
  </si>
  <si>
    <t>planuojama atnaujinti ir modernizuoti</t>
  </si>
  <si>
    <t>Gatvėse ir viešosiose erdvėse esantys šviestuvai. Iš jų:</t>
  </si>
  <si>
    <t>Planuojamas gatvių ir kelių su žvyro danga bei gruntinių kelių greideriavimas</t>
  </si>
  <si>
    <t>Planuojamas kelių ir gatvių valymas žiemos metu</t>
  </si>
  <si>
    <t>Planuojasmas kelių žvyravimas</t>
  </si>
  <si>
    <t>2.1</t>
  </si>
  <si>
    <t>2.2</t>
  </si>
  <si>
    <t>Užimtumo didinimo programa (darbo užmokestis ir su juo susiję mokesčiai tarminuotam asmenų įdarbinimui (viešieji darbai))</t>
  </si>
  <si>
    <t>Pavojų keliančių medžių šalinimo ir genėjimo darbai</t>
  </si>
  <si>
    <t>Naujų želdinių įsigijimui ir veisimui</t>
  </si>
  <si>
    <t>Seniūnijos teritorijoje gyvenamųjų vietovių  gatvių apšvietimo tinklų priežiūrai ir šviestuvų atnaujinimui</t>
  </si>
  <si>
    <t>Seniūnijos teritorijoje esančių kelių ir gatvių su žvyro danga priežiūrai iš Kelių direkcijos Kelių priežiūros ir plėtros programos skirtos lėšos</t>
  </si>
  <si>
    <t>Seniūnijos teritorijoje esančių kelių ir gatvių su asfalto danga priežiūrai iš Kelių direkcijos Kelių priežiūros ir plėtros programos skirtos lėšos</t>
  </si>
  <si>
    <t>Lėšos skirtos iš Rokiškio rajono savivaldybės administracijos kelių priežiūros programos (kelių valymas, barstymas žiemą, pakelės krūmų kirtimas ir kt.)</t>
  </si>
  <si>
    <t>Beglobių ir bešeimininkių gyūnų laikinosios globos organizavimas</t>
  </si>
  <si>
    <t>Paminklų ar kitų lankytinų objektų teritorijos</t>
  </si>
  <si>
    <t>Seniūnė</t>
  </si>
  <si>
    <t>Ūkio specialistė</t>
  </si>
  <si>
    <t>Seniūnė, seniūnės pavaduotoja</t>
  </si>
  <si>
    <t>Seniūnė, ūkio specialistė</t>
  </si>
  <si>
    <t>Seniūnės pavaduotoja</t>
  </si>
  <si>
    <t>Pagerinti ugdymosi aplinką ir sudaryti vienodas galimybes įgyti kokybišką išsilavinimą</t>
  </si>
  <si>
    <t>Pavežėti ir palydėti ikimokyklinio amžiaus vaikus į ugdymo įstaigą.</t>
  </si>
  <si>
    <t>Specialistė</t>
  </si>
  <si>
    <t>6.1.1.</t>
  </si>
  <si>
    <t>6.2.1.</t>
  </si>
  <si>
    <t>6.3.1.</t>
  </si>
  <si>
    <t>6.4.1.</t>
  </si>
  <si>
    <t>planuojama vieną kartą metuose nušienauti žolę visose neveikiančiose kapinėse</t>
  </si>
  <si>
    <t>planuojama šienauti žolę pagal poreikį</t>
  </si>
  <si>
    <t xml:space="preserve"> planuojama neveikiančiose Keležerių kaimo kapinese pašalinti menkavertę augaliją</t>
  </si>
  <si>
    <t>Seniūnijai priklausančių pastatų kasmetinis remontas</t>
  </si>
  <si>
    <t xml:space="preserve">                                                               Nekilnojamojo turto nuomos specialioji programa (priedangų remontas)</t>
  </si>
  <si>
    <t>Kriaunų seniūnijos seniūnė</t>
  </si>
  <si>
    <t>Akvilė Šaltenė</t>
  </si>
  <si>
    <t>6.4.2.</t>
  </si>
  <si>
    <t>planuojama pasodinti želdinius</t>
  </si>
  <si>
    <t>6.2.2.</t>
  </si>
  <si>
    <t>planuojama Sartų g. 19, Kriaunų k. esančios priedangos remontas</t>
  </si>
  <si>
    <t>planuojama Biržupio g. 4, Lašų k. esančios priedangos remontas</t>
  </si>
  <si>
    <t>km</t>
  </si>
  <si>
    <t>Planuojama pašalinti pavojų keliančius medžius</t>
  </si>
  <si>
    <t>Rengti  savivaldybės mero potvarkių projektus</t>
  </si>
  <si>
    <t>Rengti savivaldybės administracijos direktoriaus įsakymų projektus</t>
  </si>
  <si>
    <t>Rengti rajono tarybos sprendimų projektus</t>
  </si>
  <si>
    <t xml:space="preserve">Išduoti leidimus laidoti seniūnijos teritorijoje esančiose kapinėse </t>
  </si>
  <si>
    <t>Atlikti notarinius veiksmus</t>
  </si>
  <si>
    <t>Organizuoti ir atlikti viešuosius pirkimus</t>
  </si>
  <si>
    <t>Parengti darbo sutartis su asmenimis,  įdarbinamais pagal Užimtumo didinimo programą</t>
  </si>
  <si>
    <t>Įdarbinti asmenis, teisėsaugos ir teisėtvarkos institucijų nukreiptus atlikti nemokamus viešuosius darbus</t>
  </si>
  <si>
    <t>Šaukti seniūnaičių sueigas</t>
  </si>
  <si>
    <t>Šaukti gyventojų sueigas</t>
  </si>
  <si>
    <t>Pildyti gyvenamosios vietos deklaracijas, asmeniui pakeitus gyvenamąją vietą Lietuvos Respublikoje (atvyko gyventi)</t>
  </si>
  <si>
    <t>Pildyti išvykimo iš LR ilgesniam nei 6 mėn. laikotarpiui, deklaracijas (išvyko į užsienį)</t>
  </si>
  <si>
    <t>Priimti sprendimus dėl gyvenamosios vietos deklaravimo duomenų panaikinimo ar keitimo</t>
  </si>
  <si>
    <t>Įtraukti asmenis į GVNA apskaitą</t>
  </si>
  <si>
    <t>Išduoti pažymas apie deklaruotą gyvenamąją vietą</t>
  </si>
  <si>
    <t>Parengti 2023 metų seniūnijos veiklos plano ataskaitą</t>
  </si>
  <si>
    <t>Dokumentų skaičius</t>
  </si>
  <si>
    <t>Parengti 2024 metų veiklos planą</t>
  </si>
  <si>
    <t>Dalyvauti įvairių komisijų darbo grupių veikloje</t>
  </si>
  <si>
    <t>Posėdžių skaičius</t>
  </si>
  <si>
    <t>Suteikti adresus adresų objektams</t>
  </si>
  <si>
    <t>Adresų skaičius</t>
  </si>
  <si>
    <t>Nagrinėti asmenų prašymus dėl želdinių kirtimo ar genėjimo darbų</t>
  </si>
  <si>
    <t>Tvarkyti seniūnijos archyvą</t>
  </si>
  <si>
    <t>Bylų skaičius</t>
  </si>
  <si>
    <t>Atspausdinti, skenuoti, kopijuoti, registruoti seniūnijos vidaus siunčiamus ir gaunamus dokumentus</t>
  </si>
  <si>
    <t>Vykdyti netvarkomų ir apleistų statinių priežiūrą</t>
  </si>
  <si>
    <t>Apžiūros aktų skaičius</t>
  </si>
  <si>
    <t>Stiprinti bendruomeninę veiklą seniūnijoje</t>
  </si>
  <si>
    <t>NVO skaičius</t>
  </si>
  <si>
    <t>Prašymų skaičius</t>
  </si>
  <si>
    <t>Vykdyti apleistų, netvarkomų, nelankomų kapaviečių priežiūrą</t>
  </si>
  <si>
    <t xml:space="preserve">Kapaviečių skaičius </t>
  </si>
  <si>
    <t>Priimti ir nagrinėti gyventojų skundus, pranešimus (ir žodinius)</t>
  </si>
  <si>
    <t>Nagrinėti asmenų prašymus dėl leidimo atlikti kasinėjimo darbus savivaldybės viešojo naudojimo teritorijose</t>
  </si>
  <si>
    <t>Nagrinėti žemės ūkio valdų savivinkų prašymus dėl melioruojamų laukų, gamtinių salygų ar gyvūnų padarytos žalos įvertinimo ir kitais klausimais susijusiais su žemės ūkiu</t>
  </si>
  <si>
    <t>Nustatyti statinius, kurie neturi savininkų (ar kurių savininkai nežinomi)</t>
  </si>
  <si>
    <t>kv. m</t>
  </si>
  <si>
    <t>planuojama pašalinti menkavertę augaliją Stravų ir Kriugiškio (Bobriškio) kaimų kapinėse</t>
  </si>
  <si>
    <t>Kriaunų seniūnijos 2024 m. veiklos plano</t>
  </si>
  <si>
    <t>3.1.2. Uždavinio numeris, pavadinimas</t>
  </si>
  <si>
    <t>SB</t>
  </si>
  <si>
    <t>Veikla (uždavinį detalizuojanti aiškiai apibrėžta veikla)</t>
  </si>
  <si>
    <t>Matavimo vieneto planuojama reikšmė n-taisiais metais</t>
  </si>
  <si>
    <t xml:space="preserve">2024 metų asignavimai </t>
  </si>
  <si>
    <t>Parengti sutartis  su asmenimis nukreiptais atlikti visuomenei naudingą veiklą</t>
  </si>
  <si>
    <t>Vykdyti netvarkomų ir apleistų kitos paskirties žemės sklypų priežiūrą</t>
  </si>
  <si>
    <t xml:space="preserve">Suteikti informaciją apie nuosavybės teise priklausančioje gyvenamojoje patalpoje gyvenamąją vietą deklaravusius asmenis </t>
  </si>
  <si>
    <t>6.5.1</t>
  </si>
  <si>
    <t>6.5.2</t>
  </si>
  <si>
    <t>6.3.2</t>
  </si>
  <si>
    <t>2.3</t>
  </si>
  <si>
    <t>4.1</t>
  </si>
  <si>
    <t>šalinti atliekas</t>
  </si>
  <si>
    <t>6.3.3</t>
  </si>
  <si>
    <t>6.6.1</t>
  </si>
  <si>
    <t>6.7</t>
  </si>
  <si>
    <t>6.7.1</t>
  </si>
  <si>
    <t>6.7.2</t>
  </si>
  <si>
    <t>Parengti šeimos sudėtį ar kitokią faktinę padėdį patvirtinančias pažymas</t>
  </si>
  <si>
    <t>planuojama Sartų g. 2A, Kriaunų k. techninės patalpos pagerinimo darbai</t>
  </si>
  <si>
    <t>Planuojama pašalinti akmenis ir nušienauti vietinės reikšmės kelių pakeles</t>
  </si>
  <si>
    <t>planuojama Liepų g. 2, Kriaunų k. seniūnijos administracinio katilinės apšvietimo remontas</t>
  </si>
  <si>
    <t>planuojama Biržupio g. 4, Lašų k. pastato vandens vamzdyno dalinis remontas</t>
  </si>
  <si>
    <t>planuojama Liepų g. 2, Kriaunų k. seniūnijos administracinio pastato elektros instaliacijos remontas</t>
  </si>
  <si>
    <t>planuojama Liepų g. 2, Kriaunų k. seniūnijos administracinio pastato koridoriaus, tamburo ir laiptinės remontas</t>
  </si>
  <si>
    <t>Seniūnė,ūkio specialistė</t>
  </si>
  <si>
    <t>Priimti prašymus laidojimo pašalpai gauti</t>
  </si>
  <si>
    <t>Planuojamas asfalto duobių remontas</t>
  </si>
  <si>
    <t xml:space="preserve">kub. m </t>
  </si>
  <si>
    <t>ha</t>
  </si>
  <si>
    <t>vnt.</t>
  </si>
  <si>
    <t>Senūnė</t>
  </si>
  <si>
    <t>Išduoti charakteristikas</t>
  </si>
  <si>
    <t>3.2. Programa Nr. 2 – Ugdymo kokybės ir mokymosi aplinkos užtikrinimo programa.</t>
  </si>
  <si>
    <t>Planuojamas kelių išorės briaunų atstatymas</t>
  </si>
  <si>
    <t>Planuojama išgenėti eismo saugumui trukdančias medžių šakas ir menkavertę augaliją  Pakriaunio k. Užupio g., Bagdoniškio k. Giminių g., Busiškio g.,  Bobriškio kaimo kelyje, Lukštinių kaimo kelyje, Stravų kaimo kelyje</t>
  </si>
  <si>
    <t>planuojama šienauti žolę pagal poreikį ir tvarkyti paliekamas šiukšlių atliekas</t>
  </si>
  <si>
    <t>kv.m</t>
  </si>
  <si>
    <t>direktoriaus 2024-05-20  Įsakymu Nr. AV-318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</si>
</sst>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4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0" applyFont="1"/>
    <xf numFmtId="3" fontId="5" fillId="0" borderId="1" xfId="1" applyNumberFormat="1" applyFont="1" applyBorder="1" applyAlignment="1">
      <alignment horizontal="center" vertical="top" wrapText="1"/>
    </xf>
    <xf numFmtId="3" fontId="3" fillId="0" borderId="1" xfId="1" applyNumberFormat="1" applyFont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2" xfId="1" applyFont="1" applyFill="1" applyBorder="1" applyAlignment="1">
      <alignment horizontal="center" vertical="top" wrapText="1"/>
    </xf>
    <xf numFmtId="0" fontId="3" fillId="4" borderId="12" xfId="1" applyFont="1" applyFill="1" applyBorder="1" applyAlignment="1">
      <alignment vertical="top" wrapText="1"/>
    </xf>
    <xf numFmtId="4" fontId="3" fillId="0" borderId="1" xfId="1" applyNumberFormat="1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center" vertical="top" wrapText="1"/>
    </xf>
    <xf numFmtId="3" fontId="3" fillId="0" borderId="1" xfId="1" applyNumberFormat="1" applyFont="1" applyBorder="1" applyAlignment="1">
      <alignment vertical="top" wrapText="1"/>
    </xf>
    <xf numFmtId="3" fontId="3" fillId="0" borderId="4" xfId="1" applyNumberFormat="1" applyFont="1" applyBorder="1" applyAlignment="1">
      <alignment horizontal="center" vertical="top" wrapText="1"/>
    </xf>
    <xf numFmtId="3" fontId="3" fillId="0" borderId="10" xfId="1" applyNumberFormat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3" fontId="3" fillId="0" borderId="12" xfId="1" applyNumberFormat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4" fontId="3" fillId="0" borderId="12" xfId="1" applyNumberFormat="1" applyFont="1" applyBorder="1" applyAlignment="1">
      <alignment horizontal="center" vertical="top" wrapText="1"/>
    </xf>
    <xf numFmtId="4" fontId="5" fillId="0" borderId="1" xfId="1" applyNumberFormat="1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2" xfId="1" applyFont="1" applyBorder="1"/>
    <xf numFmtId="0" fontId="3" fillId="0" borderId="0" xfId="1" applyFont="1" applyAlignment="1">
      <alignment horizontal="center" vertical="top"/>
    </xf>
    <xf numFmtId="3" fontId="7" fillId="0" borderId="10" xfId="1" applyNumberFormat="1" applyFont="1" applyBorder="1" applyAlignment="1">
      <alignment horizontal="center" vertical="top" wrapText="1"/>
    </xf>
    <xf numFmtId="3" fontId="3" fillId="5" borderId="1" xfId="1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" fontId="3" fillId="5" borderId="1" xfId="1" applyNumberFormat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left" vertical="top"/>
    </xf>
    <xf numFmtId="0" fontId="3" fillId="3" borderId="5" xfId="1" applyFont="1" applyFill="1" applyBorder="1" applyAlignment="1">
      <alignment horizontal="left" vertical="top"/>
    </xf>
    <xf numFmtId="0" fontId="3" fillId="3" borderId="15" xfId="1" applyFont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top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11" xfId="1" applyFont="1" applyFill="1" applyBorder="1" applyAlignment="1">
      <alignment horizontal="left" vertical="top" wrapText="1"/>
    </xf>
    <xf numFmtId="0" fontId="3" fillId="4" borderId="10" xfId="1" applyFont="1" applyFill="1" applyBorder="1" applyAlignment="1">
      <alignment horizontal="center" vertical="top" wrapText="1"/>
    </xf>
    <xf numFmtId="0" fontId="3" fillId="4" borderId="1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3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5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3" fontId="3" fillId="0" borderId="10" xfId="1" applyNumberFormat="1" applyFont="1" applyBorder="1" applyAlignment="1">
      <alignment horizontal="center" vertical="top" wrapText="1"/>
    </xf>
    <xf numFmtId="3" fontId="3" fillId="0" borderId="11" xfId="1" applyNumberFormat="1" applyFont="1" applyBorder="1" applyAlignment="1">
      <alignment horizontal="center" vertical="top" wrapText="1"/>
    </xf>
    <xf numFmtId="3" fontId="3" fillId="0" borderId="12" xfId="1" applyNumberFormat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left"/>
    </xf>
    <xf numFmtId="3" fontId="3" fillId="0" borderId="10" xfId="1" applyNumberFormat="1" applyFont="1" applyBorder="1" applyAlignment="1">
      <alignment horizontal="center" vertical="center" wrapText="1"/>
    </xf>
    <xf numFmtId="3" fontId="3" fillId="0" borderId="11" xfId="1" applyNumberFormat="1" applyFont="1" applyBorder="1" applyAlignment="1">
      <alignment horizontal="center" vertical="center" wrapText="1"/>
    </xf>
    <xf numFmtId="3" fontId="3" fillId="0" borderId="1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0" xfId="1" applyNumberFormat="1" applyFont="1" applyBorder="1" applyAlignment="1">
      <alignment horizontal="center" vertical="center" textRotation="90" wrapText="1"/>
    </xf>
    <xf numFmtId="3" fontId="3" fillId="0" borderId="11" xfId="1" applyNumberFormat="1" applyFont="1" applyBorder="1" applyAlignment="1">
      <alignment horizontal="center" vertical="center" textRotation="90" wrapText="1"/>
    </xf>
    <xf numFmtId="3" fontId="3" fillId="0" borderId="12" xfId="1" applyNumberFormat="1" applyFont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0" fontId="3" fillId="4" borderId="10" xfId="1" applyFont="1" applyFill="1" applyBorder="1" applyAlignment="1">
      <alignment horizontal="left" vertical="top" wrapText="1"/>
    </xf>
    <xf numFmtId="0" fontId="3" fillId="4" borderId="12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top" wrapText="1"/>
    </xf>
    <xf numFmtId="2" fontId="3" fillId="3" borderId="10" xfId="1" applyNumberFormat="1" applyFont="1" applyFill="1" applyBorder="1" applyAlignment="1">
      <alignment horizontal="center" vertical="top" wrapText="1"/>
    </xf>
    <xf numFmtId="2" fontId="3" fillId="3" borderId="11" xfId="1" applyNumberFormat="1" applyFont="1" applyFill="1" applyBorder="1" applyAlignment="1">
      <alignment horizontal="center" vertical="top" wrapText="1"/>
    </xf>
    <xf numFmtId="2" fontId="3" fillId="3" borderId="12" xfId="1" applyNumberFormat="1" applyFont="1" applyFill="1" applyBorder="1" applyAlignment="1">
      <alignment horizontal="center" vertical="top" wrapText="1"/>
    </xf>
    <xf numFmtId="3" fontId="3" fillId="3" borderId="10" xfId="1" applyNumberFormat="1" applyFont="1" applyFill="1" applyBorder="1" applyAlignment="1">
      <alignment horizontal="center" vertical="top" wrapText="1"/>
    </xf>
    <xf numFmtId="3" fontId="3" fillId="3" borderId="11" xfId="1" applyNumberFormat="1" applyFont="1" applyFill="1" applyBorder="1" applyAlignment="1">
      <alignment horizontal="center" vertical="top" wrapText="1"/>
    </xf>
    <xf numFmtId="3" fontId="3" fillId="3" borderId="12" xfId="1" applyNumberFormat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/>
    </xf>
    <xf numFmtId="2" fontId="3" fillId="3" borderId="1" xfId="1" applyNumberFormat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left" vertical="center"/>
    </xf>
    <xf numFmtId="0" fontId="3" fillId="3" borderId="5" xfId="1" applyFont="1" applyFill="1" applyBorder="1" applyAlignment="1">
      <alignment horizontal="left" vertical="center"/>
    </xf>
    <xf numFmtId="3" fontId="3" fillId="3" borderId="1" xfId="1" applyNumberFormat="1" applyFont="1" applyFill="1" applyBorder="1" applyAlignment="1">
      <alignment horizontal="center" vertical="top" wrapText="1"/>
    </xf>
    <xf numFmtId="3" fontId="3" fillId="3" borderId="15" xfId="1" applyNumberFormat="1" applyFont="1" applyFill="1" applyBorder="1" applyAlignment="1">
      <alignment horizontal="center" vertical="top" wrapText="1"/>
    </xf>
    <xf numFmtId="2" fontId="3" fillId="3" borderId="1" xfId="1" applyNumberFormat="1" applyFont="1" applyFill="1" applyBorder="1" applyAlignment="1">
      <alignment horizontal="center" vertical="top"/>
    </xf>
    <xf numFmtId="3" fontId="3" fillId="0" borderId="8" xfId="1" applyNumberFormat="1" applyFont="1" applyBorder="1" applyAlignment="1">
      <alignment horizontal="center" vertical="top" wrapText="1"/>
    </xf>
    <xf numFmtId="3" fontId="3" fillId="0" borderId="13" xfId="1" applyNumberFormat="1" applyFont="1" applyBorder="1" applyAlignment="1">
      <alignment horizontal="center" vertical="top" wrapText="1"/>
    </xf>
    <xf numFmtId="3" fontId="3" fillId="0" borderId="7" xfId="1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5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5" fillId="0" borderId="15" xfId="1" applyFont="1" applyBorder="1" applyAlignment="1">
      <alignment horizontal="right" vertical="center" wrapText="1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00"/>
      <color rgb="FFFF9933"/>
      <color rgb="FFFFCC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abSelected="1" zoomScale="160" zoomScaleNormal="160" workbookViewId="0">
      <selection activeCell="D15" sqref="D15"/>
    </sheetView>
  </sheetViews>
  <sheetFormatPr defaultRowHeight="15" x14ac:dyDescent="0.25"/>
  <cols>
    <col min="1" max="1" width="7" customWidth="1"/>
    <col min="2" max="2" width="21.28515625" customWidth="1"/>
    <col min="3" max="3" width="4.85546875" customWidth="1"/>
    <col min="4" max="4" width="47.5703125" customWidth="1"/>
    <col min="5" max="5" width="14.28515625" customWidth="1"/>
    <col min="6" max="6" width="7.7109375" customWidth="1"/>
    <col min="7" max="7" width="8.5703125" customWidth="1"/>
    <col min="8" max="8" width="7.85546875" customWidth="1"/>
    <col min="9" max="9" width="7.5703125" customWidth="1"/>
    <col min="10" max="10" width="8.85546875" customWidth="1"/>
  </cols>
  <sheetData>
    <row r="1" spans="1:10" x14ac:dyDescent="0.25">
      <c r="A1" s="4"/>
      <c r="B1" s="4"/>
      <c r="C1" s="4"/>
      <c r="D1" s="4"/>
      <c r="E1" s="4"/>
      <c r="F1" s="4" t="s">
        <v>160</v>
      </c>
      <c r="G1" s="4"/>
      <c r="H1" s="4"/>
      <c r="I1" s="4"/>
      <c r="J1" s="4"/>
    </row>
    <row r="2" spans="1:10" ht="14.25" customHeight="1" x14ac:dyDescent="0.25">
      <c r="A2" s="4"/>
      <c r="B2" s="4"/>
      <c r="C2" s="4"/>
      <c r="D2" s="4"/>
      <c r="E2" s="4"/>
      <c r="F2" s="4" t="s">
        <v>8</v>
      </c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 t="s">
        <v>200</v>
      </c>
      <c r="G3" s="4"/>
      <c r="H3" s="4"/>
      <c r="I3" s="4"/>
      <c r="J3" s="4"/>
    </row>
    <row r="4" spans="1:10" x14ac:dyDescent="0.25">
      <c r="A4" s="4"/>
      <c r="B4" s="4"/>
      <c r="C4" s="4"/>
      <c r="D4" s="4"/>
      <c r="E4" s="4"/>
      <c r="F4" s="4" t="s">
        <v>17</v>
      </c>
      <c r="G4" s="5"/>
      <c r="H4" s="5"/>
      <c r="I4" s="5"/>
      <c r="J4" s="5"/>
    </row>
    <row r="5" spans="1:10" x14ac:dyDescent="0.25">
      <c r="A5" s="4"/>
      <c r="B5" s="4"/>
      <c r="C5" s="4"/>
      <c r="D5" s="4"/>
      <c r="E5" s="4"/>
      <c r="F5" s="85"/>
      <c r="G5" s="85"/>
      <c r="H5" s="5"/>
      <c r="I5" s="5"/>
      <c r="J5" s="5"/>
    </row>
    <row r="6" spans="1:10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</row>
    <row r="8" spans="1:10" x14ac:dyDescent="0.2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26.25" customHeight="1" x14ac:dyDescent="0.25">
      <c r="A9" s="95"/>
      <c r="B9" s="96"/>
      <c r="C9" s="91" t="s">
        <v>51</v>
      </c>
      <c r="D9" s="86" t="s">
        <v>163</v>
      </c>
      <c r="E9" s="86" t="s">
        <v>5</v>
      </c>
      <c r="F9" s="86" t="s">
        <v>52</v>
      </c>
      <c r="G9" s="86" t="s">
        <v>53</v>
      </c>
      <c r="H9" s="86" t="s">
        <v>164</v>
      </c>
      <c r="I9" s="90" t="s">
        <v>165</v>
      </c>
      <c r="J9" s="90"/>
    </row>
    <row r="10" spans="1:10" x14ac:dyDescent="0.25">
      <c r="A10" s="97"/>
      <c r="B10" s="98"/>
      <c r="C10" s="92"/>
      <c r="D10" s="87"/>
      <c r="E10" s="87"/>
      <c r="F10" s="87"/>
      <c r="G10" s="87"/>
      <c r="H10" s="87"/>
      <c r="I10" s="90"/>
      <c r="J10" s="90"/>
    </row>
    <row r="11" spans="1:10" ht="15" customHeight="1" x14ac:dyDescent="0.25">
      <c r="A11" s="97"/>
      <c r="B11" s="98"/>
      <c r="C11" s="92"/>
      <c r="D11" s="87"/>
      <c r="E11" s="87"/>
      <c r="F11" s="87"/>
      <c r="G11" s="87"/>
      <c r="H11" s="87"/>
      <c r="I11" s="84" t="s">
        <v>0</v>
      </c>
      <c r="J11" s="84" t="s">
        <v>7</v>
      </c>
    </row>
    <row r="12" spans="1:10" ht="42" customHeight="1" x14ac:dyDescent="0.25">
      <c r="A12" s="99"/>
      <c r="B12" s="100"/>
      <c r="C12" s="93"/>
      <c r="D12" s="88"/>
      <c r="E12" s="88"/>
      <c r="F12" s="88"/>
      <c r="G12" s="88"/>
      <c r="H12" s="88"/>
      <c r="I12" s="84"/>
      <c r="J12" s="84"/>
    </row>
    <row r="13" spans="1:10" ht="15" customHeight="1" x14ac:dyDescent="0.25">
      <c r="A13" s="114" t="s">
        <v>50</v>
      </c>
      <c r="B13" s="115"/>
      <c r="C13" s="115"/>
      <c r="D13" s="115"/>
      <c r="E13" s="115"/>
      <c r="F13" s="115"/>
      <c r="G13" s="115"/>
      <c r="H13" s="115"/>
      <c r="I13" s="94" t="s">
        <v>20</v>
      </c>
      <c r="J13" s="113">
        <v>26746</v>
      </c>
    </row>
    <row r="14" spans="1:10" ht="15" customHeight="1" x14ac:dyDescent="0.25">
      <c r="A14" s="103" t="s">
        <v>161</v>
      </c>
      <c r="B14" s="104"/>
      <c r="C14" s="104"/>
      <c r="D14" s="104"/>
      <c r="E14" s="104"/>
      <c r="F14" s="104"/>
      <c r="G14" s="104"/>
      <c r="H14" s="104"/>
      <c r="I14" s="94"/>
      <c r="J14" s="113"/>
    </row>
    <row r="15" spans="1:10" ht="26.25" customHeight="1" x14ac:dyDescent="0.25">
      <c r="A15" s="101" t="s">
        <v>6</v>
      </c>
      <c r="B15" s="101" t="s">
        <v>75</v>
      </c>
      <c r="C15" s="7">
        <v>1</v>
      </c>
      <c r="D15" s="35" t="s">
        <v>3</v>
      </c>
      <c r="E15" s="9" t="s">
        <v>95</v>
      </c>
      <c r="F15" s="10">
        <v>2024</v>
      </c>
      <c r="G15" s="9" t="s">
        <v>4</v>
      </c>
      <c r="H15" s="10">
        <v>10</v>
      </c>
      <c r="I15" s="94"/>
      <c r="J15" s="113"/>
    </row>
    <row r="16" spans="1:10" ht="15" customHeight="1" x14ac:dyDescent="0.25">
      <c r="A16" s="52"/>
      <c r="B16" s="52"/>
      <c r="C16" s="7">
        <v>2</v>
      </c>
      <c r="D16" s="35" t="s">
        <v>28</v>
      </c>
      <c r="E16" s="9" t="s">
        <v>95</v>
      </c>
      <c r="F16" s="10">
        <v>2024</v>
      </c>
      <c r="G16" s="9" t="s">
        <v>192</v>
      </c>
      <c r="H16" s="10">
        <v>4</v>
      </c>
      <c r="I16" s="94"/>
      <c r="J16" s="113"/>
    </row>
    <row r="17" spans="1:10" ht="15" customHeight="1" x14ac:dyDescent="0.25">
      <c r="A17" s="52"/>
      <c r="B17" s="52"/>
      <c r="C17" s="7">
        <v>3</v>
      </c>
      <c r="D17" s="35" t="s">
        <v>29</v>
      </c>
      <c r="E17" s="9" t="s">
        <v>95</v>
      </c>
      <c r="F17" s="10">
        <v>2024</v>
      </c>
      <c r="G17" s="9" t="s">
        <v>192</v>
      </c>
      <c r="H17" s="10">
        <v>2</v>
      </c>
      <c r="I17" s="94"/>
      <c r="J17" s="113"/>
    </row>
    <row r="18" spans="1:10" ht="26.25" customHeight="1" x14ac:dyDescent="0.25">
      <c r="A18" s="52"/>
      <c r="B18" s="52"/>
      <c r="C18" s="7">
        <v>4</v>
      </c>
      <c r="D18" s="36" t="s">
        <v>123</v>
      </c>
      <c r="E18" s="9" t="s">
        <v>95</v>
      </c>
      <c r="F18" s="10">
        <v>2024</v>
      </c>
      <c r="G18" s="9" t="s">
        <v>9</v>
      </c>
      <c r="H18" s="10">
        <v>1</v>
      </c>
      <c r="I18" s="94"/>
      <c r="J18" s="113"/>
    </row>
    <row r="19" spans="1:10" ht="26.25" customHeight="1" x14ac:dyDescent="0.25">
      <c r="A19" s="52"/>
      <c r="B19" s="52"/>
      <c r="C19" s="7">
        <v>5</v>
      </c>
      <c r="D19" s="35" t="s">
        <v>121</v>
      </c>
      <c r="E19" s="9" t="s">
        <v>97</v>
      </c>
      <c r="F19" s="10">
        <v>2024</v>
      </c>
      <c r="G19" s="9" t="s">
        <v>9</v>
      </c>
      <c r="H19" s="37">
        <v>5</v>
      </c>
      <c r="I19" s="94"/>
      <c r="J19" s="113"/>
    </row>
    <row r="20" spans="1:10" ht="26.25" customHeight="1" x14ac:dyDescent="0.25">
      <c r="A20" s="52"/>
      <c r="B20" s="52"/>
      <c r="C20" s="7">
        <v>6</v>
      </c>
      <c r="D20" s="35" t="s">
        <v>122</v>
      </c>
      <c r="E20" s="9" t="s">
        <v>97</v>
      </c>
      <c r="F20" s="10">
        <v>2024</v>
      </c>
      <c r="G20" s="9" t="s">
        <v>9</v>
      </c>
      <c r="H20" s="10">
        <v>5</v>
      </c>
      <c r="I20" s="94"/>
      <c r="J20" s="113"/>
    </row>
    <row r="21" spans="1:10" ht="27" customHeight="1" x14ac:dyDescent="0.25">
      <c r="A21" s="52"/>
      <c r="B21" s="52"/>
      <c r="C21" s="7">
        <v>7</v>
      </c>
      <c r="D21" s="11" t="s">
        <v>136</v>
      </c>
      <c r="E21" s="9" t="s">
        <v>97</v>
      </c>
      <c r="F21" s="10">
        <v>2024</v>
      </c>
      <c r="G21" s="9" t="s">
        <v>137</v>
      </c>
      <c r="H21" s="10">
        <v>1</v>
      </c>
      <c r="I21" s="94"/>
      <c r="J21" s="113"/>
    </row>
    <row r="22" spans="1:10" ht="27.75" customHeight="1" x14ac:dyDescent="0.25">
      <c r="A22" s="52"/>
      <c r="B22" s="52"/>
      <c r="C22" s="7">
        <v>8</v>
      </c>
      <c r="D22" s="11" t="s">
        <v>138</v>
      </c>
      <c r="E22" s="9" t="s">
        <v>97</v>
      </c>
      <c r="F22" s="10">
        <v>2024</v>
      </c>
      <c r="G22" s="9" t="s">
        <v>137</v>
      </c>
      <c r="H22" s="10">
        <v>1</v>
      </c>
      <c r="I22" s="94"/>
      <c r="J22" s="113"/>
    </row>
    <row r="23" spans="1:10" ht="24.75" customHeight="1" x14ac:dyDescent="0.25">
      <c r="A23" s="52"/>
      <c r="B23" s="52"/>
      <c r="C23" s="7">
        <v>9</v>
      </c>
      <c r="D23" s="38" t="s">
        <v>139</v>
      </c>
      <c r="E23" s="9" t="s">
        <v>97</v>
      </c>
      <c r="F23" s="10">
        <v>2024</v>
      </c>
      <c r="G23" s="9" t="s">
        <v>140</v>
      </c>
      <c r="H23" s="10">
        <v>5</v>
      </c>
      <c r="I23" s="94"/>
      <c r="J23" s="113"/>
    </row>
    <row r="24" spans="1:10" ht="27.75" customHeight="1" x14ac:dyDescent="0.25">
      <c r="A24" s="52"/>
      <c r="B24" s="52"/>
      <c r="C24" s="7">
        <v>10</v>
      </c>
      <c r="D24" s="39" t="s">
        <v>124</v>
      </c>
      <c r="E24" s="9" t="s">
        <v>97</v>
      </c>
      <c r="F24" s="10">
        <v>2024</v>
      </c>
      <c r="G24" s="9" t="s">
        <v>10</v>
      </c>
      <c r="H24" s="10">
        <v>16</v>
      </c>
      <c r="I24" s="94"/>
      <c r="J24" s="113"/>
    </row>
    <row r="25" spans="1:10" ht="27.75" customHeight="1" x14ac:dyDescent="0.25">
      <c r="A25" s="52"/>
      <c r="B25" s="52"/>
      <c r="C25" s="7">
        <v>11</v>
      </c>
      <c r="D25" s="12" t="s">
        <v>152</v>
      </c>
      <c r="E25" s="9" t="s">
        <v>97</v>
      </c>
      <c r="F25" s="10">
        <v>2024</v>
      </c>
      <c r="G25" s="9" t="s">
        <v>153</v>
      </c>
      <c r="H25" s="10">
        <v>10</v>
      </c>
      <c r="I25" s="94"/>
      <c r="J25" s="113"/>
    </row>
    <row r="26" spans="1:10" ht="39" customHeight="1" x14ac:dyDescent="0.25">
      <c r="A26" s="52"/>
      <c r="B26" s="52"/>
      <c r="C26" s="7">
        <v>12</v>
      </c>
      <c r="D26" s="39" t="s">
        <v>125</v>
      </c>
      <c r="E26" s="9" t="s">
        <v>95</v>
      </c>
      <c r="F26" s="10">
        <v>2024</v>
      </c>
      <c r="G26" s="9" t="s">
        <v>11</v>
      </c>
      <c r="H26" s="10">
        <v>20</v>
      </c>
      <c r="I26" s="94"/>
      <c r="J26" s="113"/>
    </row>
    <row r="27" spans="1:10" ht="24.75" customHeight="1" x14ac:dyDescent="0.25">
      <c r="A27" s="52"/>
      <c r="B27" s="52"/>
      <c r="C27" s="7">
        <v>13</v>
      </c>
      <c r="D27" s="39" t="s">
        <v>141</v>
      </c>
      <c r="E27" s="9" t="s">
        <v>97</v>
      </c>
      <c r="F27" s="10">
        <v>2024</v>
      </c>
      <c r="G27" s="9" t="s">
        <v>142</v>
      </c>
      <c r="H27" s="10">
        <v>5</v>
      </c>
      <c r="I27" s="94"/>
      <c r="J27" s="113"/>
    </row>
    <row r="28" spans="1:10" ht="38.25" customHeight="1" x14ac:dyDescent="0.25">
      <c r="A28" s="52"/>
      <c r="B28" s="52"/>
      <c r="C28" s="7">
        <v>14</v>
      </c>
      <c r="D28" s="39" t="s">
        <v>126</v>
      </c>
      <c r="E28" s="9" t="s">
        <v>98</v>
      </c>
      <c r="F28" s="10">
        <v>2024</v>
      </c>
      <c r="G28" s="9" t="s">
        <v>12</v>
      </c>
      <c r="H28" s="10">
        <v>20</v>
      </c>
      <c r="I28" s="94"/>
      <c r="J28" s="113"/>
    </row>
    <row r="29" spans="1:10" ht="28.5" customHeight="1" x14ac:dyDescent="0.25">
      <c r="A29" s="52"/>
      <c r="B29" s="52"/>
      <c r="C29" s="7">
        <v>15</v>
      </c>
      <c r="D29" s="39" t="s">
        <v>154</v>
      </c>
      <c r="E29" s="9" t="s">
        <v>95</v>
      </c>
      <c r="F29" s="10">
        <v>2024</v>
      </c>
      <c r="G29" s="9" t="s">
        <v>15</v>
      </c>
      <c r="H29" s="10" t="s">
        <v>54</v>
      </c>
      <c r="I29" s="94"/>
      <c r="J29" s="113"/>
    </row>
    <row r="30" spans="1:10" ht="39" customHeight="1" x14ac:dyDescent="0.25">
      <c r="A30" s="52"/>
      <c r="B30" s="52"/>
      <c r="C30" s="7">
        <v>16</v>
      </c>
      <c r="D30" s="39" t="s">
        <v>180</v>
      </c>
      <c r="E30" s="9" t="s">
        <v>102</v>
      </c>
      <c r="F30" s="10">
        <v>2024</v>
      </c>
      <c r="G30" s="9" t="s">
        <v>14</v>
      </c>
      <c r="H30" s="10">
        <v>82</v>
      </c>
      <c r="I30" s="94"/>
      <c r="J30" s="113"/>
    </row>
    <row r="31" spans="1:10" ht="38.25" customHeight="1" x14ac:dyDescent="0.25">
      <c r="A31" s="52"/>
      <c r="B31" s="52"/>
      <c r="C31" s="7">
        <v>17</v>
      </c>
      <c r="D31" s="39" t="s">
        <v>127</v>
      </c>
      <c r="E31" s="9" t="s">
        <v>95</v>
      </c>
      <c r="F31" s="10">
        <v>2024</v>
      </c>
      <c r="G31" s="9" t="s">
        <v>13</v>
      </c>
      <c r="H31" s="10">
        <v>2</v>
      </c>
      <c r="I31" s="94"/>
      <c r="J31" s="113"/>
    </row>
    <row r="32" spans="1:10" ht="27.75" customHeight="1" x14ac:dyDescent="0.25">
      <c r="A32" s="52"/>
      <c r="B32" s="52"/>
      <c r="C32" s="7">
        <v>18</v>
      </c>
      <c r="D32" s="39" t="s">
        <v>166</v>
      </c>
      <c r="E32" s="9" t="s">
        <v>95</v>
      </c>
      <c r="F32" s="10">
        <v>2024</v>
      </c>
      <c r="G32" s="9" t="s">
        <v>21</v>
      </c>
      <c r="H32" s="10">
        <v>45</v>
      </c>
      <c r="I32" s="94"/>
      <c r="J32" s="113"/>
    </row>
    <row r="33" spans="1:10" ht="35.25" customHeight="1" x14ac:dyDescent="0.25">
      <c r="A33" s="52"/>
      <c r="B33" s="52"/>
      <c r="C33" s="7">
        <v>19</v>
      </c>
      <c r="D33" s="39" t="s">
        <v>128</v>
      </c>
      <c r="E33" s="9" t="s">
        <v>98</v>
      </c>
      <c r="F33" s="10">
        <v>2024</v>
      </c>
      <c r="G33" s="9" t="s">
        <v>21</v>
      </c>
      <c r="H33" s="10">
        <v>2</v>
      </c>
      <c r="I33" s="94"/>
      <c r="J33" s="113"/>
    </row>
    <row r="34" spans="1:10" ht="27.75" customHeight="1" x14ac:dyDescent="0.25">
      <c r="A34" s="52"/>
      <c r="B34" s="52"/>
      <c r="C34" s="7">
        <v>20</v>
      </c>
      <c r="D34" s="39" t="s">
        <v>194</v>
      </c>
      <c r="E34" s="9" t="s">
        <v>193</v>
      </c>
      <c r="F34" s="10">
        <v>2024</v>
      </c>
      <c r="G34" s="9" t="s">
        <v>15</v>
      </c>
      <c r="H34" s="10">
        <v>5</v>
      </c>
      <c r="I34" s="94"/>
      <c r="J34" s="113"/>
    </row>
    <row r="35" spans="1:10" ht="26.25" customHeight="1" x14ac:dyDescent="0.25">
      <c r="A35" s="52"/>
      <c r="B35" s="52"/>
      <c r="C35" s="7">
        <v>21</v>
      </c>
      <c r="D35" s="40" t="s">
        <v>143</v>
      </c>
      <c r="E35" s="9" t="s">
        <v>97</v>
      </c>
      <c r="F35" s="10">
        <v>2024</v>
      </c>
      <c r="G35" s="9" t="s">
        <v>10</v>
      </c>
      <c r="H35" s="10" t="s">
        <v>54</v>
      </c>
      <c r="I35" s="94"/>
      <c r="J35" s="113"/>
    </row>
    <row r="36" spans="1:10" ht="29.25" customHeight="1" x14ac:dyDescent="0.25">
      <c r="A36" s="52"/>
      <c r="B36" s="52"/>
      <c r="C36" s="7">
        <v>22</v>
      </c>
      <c r="D36" s="13" t="s">
        <v>155</v>
      </c>
      <c r="E36" s="9" t="s">
        <v>97</v>
      </c>
      <c r="F36" s="10">
        <v>2024</v>
      </c>
      <c r="G36" s="9" t="s">
        <v>10</v>
      </c>
      <c r="H36" s="10" t="s">
        <v>54</v>
      </c>
      <c r="I36" s="94"/>
      <c r="J36" s="113"/>
    </row>
    <row r="37" spans="1:10" ht="13.5" customHeight="1" x14ac:dyDescent="0.25">
      <c r="A37" s="52"/>
      <c r="B37" s="52"/>
      <c r="C37" s="7">
        <v>23</v>
      </c>
      <c r="D37" s="40" t="s">
        <v>129</v>
      </c>
      <c r="E37" s="9" t="s">
        <v>95</v>
      </c>
      <c r="F37" s="10">
        <v>2024</v>
      </c>
      <c r="G37" s="9" t="s">
        <v>15</v>
      </c>
      <c r="H37" s="10">
        <v>2</v>
      </c>
      <c r="I37" s="94"/>
      <c r="J37" s="113"/>
    </row>
    <row r="38" spans="1:10" ht="15" customHeight="1" x14ac:dyDescent="0.25">
      <c r="A38" s="52"/>
      <c r="B38" s="52"/>
      <c r="C38" s="7">
        <v>24</v>
      </c>
      <c r="D38" s="35" t="s">
        <v>130</v>
      </c>
      <c r="E38" s="9" t="s">
        <v>95</v>
      </c>
      <c r="F38" s="10">
        <v>2024</v>
      </c>
      <c r="G38" s="9" t="s">
        <v>15</v>
      </c>
      <c r="H38" s="10">
        <v>1</v>
      </c>
      <c r="I38" s="94"/>
      <c r="J38" s="113"/>
    </row>
    <row r="39" spans="1:10" ht="27.75" customHeight="1" x14ac:dyDescent="0.25">
      <c r="A39" s="52"/>
      <c r="B39" s="52"/>
      <c r="C39" s="7">
        <v>25</v>
      </c>
      <c r="D39" s="11" t="s">
        <v>147</v>
      </c>
      <c r="E39" s="9" t="s">
        <v>97</v>
      </c>
      <c r="F39" s="10">
        <v>2024</v>
      </c>
      <c r="G39" s="9" t="s">
        <v>148</v>
      </c>
      <c r="H39" s="10">
        <v>8</v>
      </c>
      <c r="I39" s="94"/>
      <c r="J39" s="113"/>
    </row>
    <row r="40" spans="1:10" ht="27.75" customHeight="1" x14ac:dyDescent="0.25">
      <c r="A40" s="52"/>
      <c r="B40" s="52"/>
      <c r="C40" s="7">
        <v>26</v>
      </c>
      <c r="D40" s="11" t="s">
        <v>167</v>
      </c>
      <c r="E40" s="9" t="s">
        <v>97</v>
      </c>
      <c r="F40" s="10">
        <v>2024</v>
      </c>
      <c r="G40" s="9" t="s">
        <v>148</v>
      </c>
      <c r="H40" s="10">
        <v>2</v>
      </c>
      <c r="I40" s="94"/>
      <c r="J40" s="113"/>
    </row>
    <row r="41" spans="1:10" ht="27.75" customHeight="1" x14ac:dyDescent="0.25">
      <c r="A41" s="52"/>
      <c r="B41" s="52"/>
      <c r="C41" s="7">
        <v>27</v>
      </c>
      <c r="D41" s="11" t="s">
        <v>157</v>
      </c>
      <c r="E41" s="9" t="s">
        <v>97</v>
      </c>
      <c r="F41" s="10">
        <v>2024</v>
      </c>
      <c r="G41" s="9" t="s">
        <v>148</v>
      </c>
      <c r="H41" s="10">
        <v>4</v>
      </c>
      <c r="I41" s="94"/>
      <c r="J41" s="113"/>
    </row>
    <row r="42" spans="1:10" ht="25.5" customHeight="1" x14ac:dyDescent="0.25">
      <c r="A42" s="52"/>
      <c r="B42" s="52"/>
      <c r="C42" s="7">
        <v>28</v>
      </c>
      <c r="D42" s="11" t="s">
        <v>144</v>
      </c>
      <c r="E42" s="9" t="s">
        <v>99</v>
      </c>
      <c r="F42" s="10">
        <v>2024</v>
      </c>
      <c r="G42" s="9" t="s">
        <v>145</v>
      </c>
      <c r="H42" s="10">
        <v>100</v>
      </c>
      <c r="I42" s="94"/>
      <c r="J42" s="113"/>
    </row>
    <row r="43" spans="1:10" ht="26.25" customHeight="1" x14ac:dyDescent="0.25">
      <c r="A43" s="52"/>
      <c r="B43" s="52"/>
      <c r="C43" s="7">
        <v>29</v>
      </c>
      <c r="D43" s="11" t="s">
        <v>146</v>
      </c>
      <c r="E43" s="9" t="s">
        <v>102</v>
      </c>
      <c r="F43" s="10">
        <v>2024</v>
      </c>
      <c r="G43" s="9" t="s">
        <v>137</v>
      </c>
      <c r="H43" s="10">
        <v>2400</v>
      </c>
      <c r="I43" s="94"/>
      <c r="J43" s="113"/>
    </row>
    <row r="44" spans="1:10" ht="28.5" customHeight="1" x14ac:dyDescent="0.25">
      <c r="A44" s="52"/>
      <c r="B44" s="52"/>
      <c r="C44" s="7">
        <v>30</v>
      </c>
      <c r="D44" s="38" t="s">
        <v>131</v>
      </c>
      <c r="E44" s="9" t="s">
        <v>99</v>
      </c>
      <c r="F44" s="10">
        <v>2024</v>
      </c>
      <c r="G44" s="9" t="s">
        <v>15</v>
      </c>
      <c r="H44" s="10">
        <v>25</v>
      </c>
      <c r="I44" s="94"/>
      <c r="J44" s="113"/>
    </row>
    <row r="45" spans="1:10" ht="24" x14ac:dyDescent="0.25">
      <c r="A45" s="52"/>
      <c r="B45" s="52"/>
      <c r="C45" s="7">
        <v>31</v>
      </c>
      <c r="D45" s="41" t="s">
        <v>132</v>
      </c>
      <c r="E45" s="9" t="s">
        <v>99</v>
      </c>
      <c r="F45" s="10">
        <v>2024</v>
      </c>
      <c r="G45" s="9" t="s">
        <v>15</v>
      </c>
      <c r="H45" s="10">
        <v>3</v>
      </c>
      <c r="I45" s="94"/>
      <c r="J45" s="113"/>
    </row>
    <row r="46" spans="1:10" ht="27.75" customHeight="1" x14ac:dyDescent="0.25">
      <c r="A46" s="52"/>
      <c r="B46" s="52"/>
      <c r="C46" s="7">
        <v>32</v>
      </c>
      <c r="D46" s="35" t="s">
        <v>133</v>
      </c>
      <c r="E46" s="9" t="s">
        <v>97</v>
      </c>
      <c r="F46" s="10">
        <v>2024</v>
      </c>
      <c r="G46" s="9" t="s">
        <v>16</v>
      </c>
      <c r="H46" s="10">
        <v>6</v>
      </c>
      <c r="I46" s="94"/>
      <c r="J46" s="113"/>
    </row>
    <row r="47" spans="1:10" ht="24" x14ac:dyDescent="0.25">
      <c r="A47" s="52"/>
      <c r="B47" s="52"/>
      <c r="C47" s="7">
        <v>33</v>
      </c>
      <c r="D47" s="8" t="s">
        <v>134</v>
      </c>
      <c r="E47" s="9" t="s">
        <v>99</v>
      </c>
      <c r="F47" s="10">
        <v>2024</v>
      </c>
      <c r="G47" s="9" t="s">
        <v>151</v>
      </c>
      <c r="H47" s="10">
        <v>9</v>
      </c>
      <c r="I47" s="94"/>
      <c r="J47" s="113"/>
    </row>
    <row r="48" spans="1:10" ht="24" x14ac:dyDescent="0.25">
      <c r="A48" s="52"/>
      <c r="B48" s="52"/>
      <c r="C48" s="7">
        <v>34</v>
      </c>
      <c r="D48" s="35" t="s">
        <v>135</v>
      </c>
      <c r="E48" s="9" t="s">
        <v>99</v>
      </c>
      <c r="F48" s="10">
        <v>2024</v>
      </c>
      <c r="G48" s="9" t="s">
        <v>14</v>
      </c>
      <c r="H48" s="10">
        <v>10</v>
      </c>
      <c r="I48" s="94"/>
      <c r="J48" s="113"/>
    </row>
    <row r="49" spans="1:10" ht="27.75" customHeight="1" x14ac:dyDescent="0.25">
      <c r="A49" s="52"/>
      <c r="B49" s="52"/>
      <c r="C49" s="7">
        <v>35</v>
      </c>
      <c r="D49" s="38" t="s">
        <v>168</v>
      </c>
      <c r="E49" s="9" t="s">
        <v>99</v>
      </c>
      <c r="F49" s="10">
        <v>2024</v>
      </c>
      <c r="G49" s="9" t="s">
        <v>15</v>
      </c>
      <c r="H49" s="10">
        <v>100</v>
      </c>
      <c r="I49" s="94"/>
      <c r="J49" s="113"/>
    </row>
    <row r="50" spans="1:10" ht="24" customHeight="1" x14ac:dyDescent="0.25">
      <c r="A50" s="52"/>
      <c r="B50" s="52"/>
      <c r="C50" s="7">
        <v>36</v>
      </c>
      <c r="D50" s="11" t="s">
        <v>149</v>
      </c>
      <c r="E50" s="9" t="s">
        <v>97</v>
      </c>
      <c r="F50" s="10">
        <v>2024</v>
      </c>
      <c r="G50" s="9" t="s">
        <v>150</v>
      </c>
      <c r="H50" s="10">
        <v>3</v>
      </c>
      <c r="I50" s="94"/>
      <c r="J50" s="113"/>
    </row>
    <row r="51" spans="1:10" ht="39" customHeight="1" x14ac:dyDescent="0.25">
      <c r="A51" s="102"/>
      <c r="B51" s="102"/>
      <c r="C51" s="7">
        <v>37</v>
      </c>
      <c r="D51" s="35" t="s">
        <v>156</v>
      </c>
      <c r="E51" s="9" t="s">
        <v>97</v>
      </c>
      <c r="F51" s="10">
        <v>2024</v>
      </c>
      <c r="G51" s="9" t="s">
        <v>151</v>
      </c>
      <c r="H51" s="10">
        <v>10</v>
      </c>
      <c r="I51" s="94"/>
      <c r="J51" s="113"/>
    </row>
    <row r="52" spans="1:10" x14ac:dyDescent="0.25">
      <c r="A52" s="47" t="s">
        <v>195</v>
      </c>
      <c r="B52" s="47"/>
      <c r="C52" s="47"/>
      <c r="D52" s="47"/>
      <c r="E52" s="47"/>
      <c r="F52" s="47"/>
      <c r="G52" s="47"/>
      <c r="H52" s="47"/>
      <c r="I52" s="109" t="s">
        <v>162</v>
      </c>
      <c r="J52" s="106">
        <v>2737</v>
      </c>
    </row>
    <row r="53" spans="1:10" ht="15" customHeight="1" x14ac:dyDescent="0.25">
      <c r="A53" s="48" t="s">
        <v>55</v>
      </c>
      <c r="B53" s="49"/>
      <c r="C53" s="49"/>
      <c r="D53" s="49"/>
      <c r="E53" s="49"/>
      <c r="F53" s="49"/>
      <c r="G53" s="49"/>
      <c r="H53" s="49"/>
      <c r="I53" s="110"/>
      <c r="J53" s="107"/>
    </row>
    <row r="54" spans="1:10" ht="51.75" customHeight="1" x14ac:dyDescent="0.25">
      <c r="A54" s="14" t="s">
        <v>56</v>
      </c>
      <c r="B54" s="15" t="s">
        <v>100</v>
      </c>
      <c r="C54" s="7">
        <v>1</v>
      </c>
      <c r="D54" s="8" t="s">
        <v>101</v>
      </c>
      <c r="E54" s="9" t="s">
        <v>102</v>
      </c>
      <c r="F54" s="10">
        <v>2024</v>
      </c>
      <c r="G54" s="9" t="s">
        <v>15</v>
      </c>
      <c r="H54" s="10">
        <v>4</v>
      </c>
      <c r="I54" s="111"/>
      <c r="J54" s="108"/>
    </row>
    <row r="55" spans="1:10" x14ac:dyDescent="0.25">
      <c r="A55" s="47" t="s">
        <v>45</v>
      </c>
      <c r="B55" s="47"/>
      <c r="C55" s="47"/>
      <c r="D55" s="47"/>
      <c r="E55" s="47"/>
      <c r="F55" s="47"/>
      <c r="G55" s="47"/>
      <c r="H55" s="47"/>
      <c r="I55" s="112" t="s">
        <v>19</v>
      </c>
      <c r="J55" s="118">
        <v>10120</v>
      </c>
    </row>
    <row r="56" spans="1:10" ht="15" customHeight="1" x14ac:dyDescent="0.25">
      <c r="A56" s="105" t="s">
        <v>57</v>
      </c>
      <c r="B56" s="105"/>
      <c r="C56" s="105"/>
      <c r="D56" s="105"/>
      <c r="E56" s="105"/>
      <c r="F56" s="105"/>
      <c r="G56" s="105"/>
      <c r="H56" s="105"/>
      <c r="I56" s="112"/>
      <c r="J56" s="118"/>
    </row>
    <row r="57" spans="1:10" ht="81.75" customHeight="1" x14ac:dyDescent="0.25">
      <c r="A57" s="18" t="s">
        <v>60</v>
      </c>
      <c r="B57" s="17" t="s">
        <v>58</v>
      </c>
      <c r="C57" s="7">
        <v>1</v>
      </c>
      <c r="D57" s="42" t="s">
        <v>188</v>
      </c>
      <c r="E57" s="9" t="s">
        <v>102</v>
      </c>
      <c r="F57" s="10">
        <v>2024</v>
      </c>
      <c r="G57" s="9" t="s">
        <v>15</v>
      </c>
      <c r="H57" s="9">
        <v>23</v>
      </c>
      <c r="I57" s="112"/>
      <c r="J57" s="118"/>
    </row>
    <row r="58" spans="1:10" x14ac:dyDescent="0.25">
      <c r="A58" s="44" t="s">
        <v>46</v>
      </c>
      <c r="B58" s="45"/>
      <c r="C58" s="45"/>
      <c r="D58" s="45"/>
      <c r="E58" s="45"/>
      <c r="F58" s="45"/>
      <c r="G58" s="45"/>
      <c r="H58" s="46"/>
      <c r="I58" s="116" t="s">
        <v>47</v>
      </c>
      <c r="J58" s="113">
        <v>45219</v>
      </c>
    </row>
    <row r="59" spans="1:10" ht="14.25" customHeight="1" x14ac:dyDescent="0.25">
      <c r="A59" s="48" t="s">
        <v>61</v>
      </c>
      <c r="B59" s="49"/>
      <c r="C59" s="49"/>
      <c r="D59" s="49"/>
      <c r="E59" s="49"/>
      <c r="F59" s="49"/>
      <c r="G59" s="49"/>
      <c r="H59" s="50"/>
      <c r="I59" s="116"/>
      <c r="J59" s="113"/>
    </row>
    <row r="60" spans="1:10" ht="29.25" customHeight="1" x14ac:dyDescent="0.25">
      <c r="A60" s="53" t="s">
        <v>62</v>
      </c>
      <c r="B60" s="51" t="s">
        <v>59</v>
      </c>
      <c r="C60" s="7">
        <v>1</v>
      </c>
      <c r="D60" s="19" t="s">
        <v>30</v>
      </c>
      <c r="E60" s="9" t="s">
        <v>96</v>
      </c>
      <c r="F60" s="10">
        <v>2024</v>
      </c>
      <c r="G60" s="20" t="s">
        <v>15</v>
      </c>
      <c r="H60" s="7">
        <f>H61+H62+H63</f>
        <v>10</v>
      </c>
      <c r="I60" s="117"/>
      <c r="J60" s="113"/>
    </row>
    <row r="61" spans="1:10" ht="17.25" customHeight="1" x14ac:dyDescent="0.25">
      <c r="A61" s="54"/>
      <c r="B61" s="51"/>
      <c r="C61" s="7" t="s">
        <v>22</v>
      </c>
      <c r="D61" s="35" t="s">
        <v>31</v>
      </c>
      <c r="E61" s="63" t="s">
        <v>96</v>
      </c>
      <c r="F61" s="66">
        <v>2024</v>
      </c>
      <c r="G61" s="119" t="s">
        <v>15</v>
      </c>
      <c r="H61" s="9">
        <v>1</v>
      </c>
      <c r="I61" s="117"/>
      <c r="J61" s="113"/>
    </row>
    <row r="62" spans="1:10" ht="14.25" customHeight="1" x14ac:dyDescent="0.25">
      <c r="A62" s="54"/>
      <c r="B62" s="51"/>
      <c r="C62" s="7" t="s">
        <v>23</v>
      </c>
      <c r="D62" s="35" t="s">
        <v>32</v>
      </c>
      <c r="E62" s="64"/>
      <c r="F62" s="67"/>
      <c r="G62" s="120"/>
      <c r="H62" s="9">
        <v>2</v>
      </c>
      <c r="I62" s="117"/>
      <c r="J62" s="113"/>
    </row>
    <row r="63" spans="1:10" ht="17.25" customHeight="1" x14ac:dyDescent="0.25">
      <c r="A63" s="54"/>
      <c r="B63" s="51"/>
      <c r="C63" s="7" t="s">
        <v>24</v>
      </c>
      <c r="D63" s="35" t="s">
        <v>33</v>
      </c>
      <c r="E63" s="65"/>
      <c r="F63" s="68"/>
      <c r="G63" s="121"/>
      <c r="H63" s="9">
        <v>7</v>
      </c>
      <c r="I63" s="117"/>
      <c r="J63" s="113"/>
    </row>
    <row r="64" spans="1:10" ht="28.5" customHeight="1" x14ac:dyDescent="0.25">
      <c r="A64" s="54"/>
      <c r="B64" s="51"/>
      <c r="C64" s="7">
        <v>2</v>
      </c>
      <c r="D64" s="35" t="s">
        <v>18</v>
      </c>
      <c r="E64" s="9" t="s">
        <v>98</v>
      </c>
      <c r="F64" s="10">
        <v>2024</v>
      </c>
      <c r="G64" s="9" t="s">
        <v>158</v>
      </c>
      <c r="H64" s="25">
        <v>4602.05</v>
      </c>
      <c r="I64" s="116"/>
      <c r="J64" s="113"/>
    </row>
    <row r="65" spans="1:10" ht="23.25" customHeight="1" x14ac:dyDescent="0.25">
      <c r="A65" s="54"/>
      <c r="B65" s="51"/>
      <c r="C65" s="7" t="s">
        <v>84</v>
      </c>
      <c r="D65" s="8" t="s">
        <v>118</v>
      </c>
      <c r="E65" s="34" t="s">
        <v>98</v>
      </c>
      <c r="F65" s="22">
        <v>2024</v>
      </c>
      <c r="G65" s="21" t="s">
        <v>158</v>
      </c>
      <c r="H65" s="25">
        <v>175</v>
      </c>
      <c r="I65" s="116"/>
      <c r="J65" s="113"/>
    </row>
    <row r="66" spans="1:10" ht="23.25" customHeight="1" x14ac:dyDescent="0.25">
      <c r="A66" s="54"/>
      <c r="B66" s="51"/>
      <c r="C66" s="7"/>
      <c r="D66" s="8" t="s">
        <v>184</v>
      </c>
      <c r="E66" s="21" t="s">
        <v>98</v>
      </c>
      <c r="F66" s="22">
        <v>2024</v>
      </c>
      <c r="G66" s="21" t="s">
        <v>199</v>
      </c>
      <c r="H66" s="25">
        <v>727.55</v>
      </c>
      <c r="I66" s="116"/>
      <c r="J66" s="113"/>
    </row>
    <row r="67" spans="1:10" ht="26.25" customHeight="1" x14ac:dyDescent="0.25">
      <c r="A67" s="54"/>
      <c r="B67" s="51"/>
      <c r="C67" s="7" t="s">
        <v>85</v>
      </c>
      <c r="D67" s="8" t="s">
        <v>117</v>
      </c>
      <c r="E67" s="21" t="s">
        <v>187</v>
      </c>
      <c r="F67" s="22">
        <v>2024</v>
      </c>
      <c r="G67" s="21" t="s">
        <v>158</v>
      </c>
      <c r="H67" s="25">
        <v>269</v>
      </c>
      <c r="I67" s="116"/>
      <c r="J67" s="113"/>
    </row>
    <row r="68" spans="1:10" ht="26.25" customHeight="1" x14ac:dyDescent="0.25">
      <c r="A68" s="54"/>
      <c r="B68" s="51"/>
      <c r="C68" s="7" t="s">
        <v>172</v>
      </c>
      <c r="D68" s="8" t="s">
        <v>181</v>
      </c>
      <c r="E68" s="21" t="s">
        <v>98</v>
      </c>
      <c r="F68" s="22">
        <v>2024</v>
      </c>
      <c r="G68" s="21" t="s">
        <v>158</v>
      </c>
      <c r="H68" s="25">
        <v>75.28</v>
      </c>
      <c r="I68" s="116"/>
      <c r="J68" s="113"/>
    </row>
    <row r="69" spans="1:10" ht="27" customHeight="1" x14ac:dyDescent="0.25">
      <c r="A69" s="54"/>
      <c r="B69" s="51"/>
      <c r="C69" s="7"/>
      <c r="D69" s="8" t="s">
        <v>185</v>
      </c>
      <c r="E69" s="21" t="s">
        <v>98</v>
      </c>
      <c r="F69" s="22">
        <v>2024</v>
      </c>
      <c r="G69" s="21" t="s">
        <v>158</v>
      </c>
      <c r="H69" s="25">
        <v>301.7</v>
      </c>
      <c r="I69" s="116"/>
      <c r="J69" s="113"/>
    </row>
    <row r="70" spans="1:10" ht="27" customHeight="1" x14ac:dyDescent="0.25">
      <c r="A70" s="54"/>
      <c r="B70" s="51"/>
      <c r="C70" s="7"/>
      <c r="D70" s="8" t="s">
        <v>183</v>
      </c>
      <c r="E70" s="21" t="s">
        <v>96</v>
      </c>
      <c r="F70" s="22">
        <v>2024</v>
      </c>
      <c r="G70" s="21" t="s">
        <v>158</v>
      </c>
      <c r="H70" s="25">
        <v>11.09</v>
      </c>
      <c r="I70" s="116"/>
      <c r="J70" s="113"/>
    </row>
    <row r="71" spans="1:10" ht="27.75" customHeight="1" x14ac:dyDescent="0.25">
      <c r="A71" s="54"/>
      <c r="B71" s="51"/>
      <c r="C71" s="7" t="s">
        <v>172</v>
      </c>
      <c r="D71" s="8" t="s">
        <v>186</v>
      </c>
      <c r="E71" s="21" t="s">
        <v>98</v>
      </c>
      <c r="F71" s="22">
        <v>2024</v>
      </c>
      <c r="G71" s="21" t="s">
        <v>158</v>
      </c>
      <c r="H71" s="25">
        <v>22.86</v>
      </c>
      <c r="I71" s="116"/>
      <c r="J71" s="113"/>
    </row>
    <row r="72" spans="1:10" ht="15" customHeight="1" x14ac:dyDescent="0.25">
      <c r="A72" s="54"/>
      <c r="B72" s="51"/>
      <c r="C72" s="7">
        <v>3</v>
      </c>
      <c r="D72" s="35" t="s">
        <v>34</v>
      </c>
      <c r="E72" s="63" t="s">
        <v>98</v>
      </c>
      <c r="F72" s="66">
        <v>2024</v>
      </c>
      <c r="G72" s="63" t="s">
        <v>192</v>
      </c>
      <c r="H72" s="7">
        <v>97</v>
      </c>
      <c r="I72" s="116"/>
      <c r="J72" s="113"/>
    </row>
    <row r="73" spans="1:10" ht="13.5" customHeight="1" x14ac:dyDescent="0.25">
      <c r="A73" s="54"/>
      <c r="B73" s="51"/>
      <c r="C73" s="7" t="s">
        <v>64</v>
      </c>
      <c r="D73" s="35" t="s">
        <v>35</v>
      </c>
      <c r="E73" s="64"/>
      <c r="F73" s="67"/>
      <c r="G73" s="64"/>
      <c r="H73" s="9">
        <v>73</v>
      </c>
      <c r="I73" s="116"/>
      <c r="J73" s="113"/>
    </row>
    <row r="74" spans="1:10" ht="15.75" customHeight="1" x14ac:dyDescent="0.25">
      <c r="A74" s="54"/>
      <c r="B74" s="51"/>
      <c r="C74" s="7" t="s">
        <v>65</v>
      </c>
      <c r="D74" s="35" t="s">
        <v>36</v>
      </c>
      <c r="E74" s="64"/>
      <c r="F74" s="67"/>
      <c r="G74" s="64"/>
      <c r="H74" s="9">
        <v>22</v>
      </c>
      <c r="I74" s="116"/>
      <c r="J74" s="113"/>
    </row>
    <row r="75" spans="1:10" ht="17.25" customHeight="1" x14ac:dyDescent="0.25">
      <c r="A75" s="54"/>
      <c r="B75" s="51"/>
      <c r="C75" s="7" t="s">
        <v>66</v>
      </c>
      <c r="D75" s="35" t="s">
        <v>37</v>
      </c>
      <c r="E75" s="65"/>
      <c r="F75" s="68"/>
      <c r="G75" s="65"/>
      <c r="H75" s="9">
        <v>2</v>
      </c>
      <c r="I75" s="116"/>
      <c r="J75" s="113"/>
    </row>
    <row r="76" spans="1:10" ht="18" customHeight="1" x14ac:dyDescent="0.25">
      <c r="A76" s="54"/>
      <c r="B76" s="51"/>
      <c r="C76" s="7">
        <v>4</v>
      </c>
      <c r="D76" s="35" t="s">
        <v>80</v>
      </c>
      <c r="E76" s="9" t="s">
        <v>96</v>
      </c>
      <c r="F76" s="24">
        <v>2024</v>
      </c>
      <c r="G76" s="23" t="s">
        <v>192</v>
      </c>
      <c r="H76" s="9">
        <v>86</v>
      </c>
      <c r="I76" s="116"/>
      <c r="J76" s="113"/>
    </row>
    <row r="77" spans="1:10" ht="18.75" customHeight="1" x14ac:dyDescent="0.25">
      <c r="A77" s="54"/>
      <c r="B77" s="51"/>
      <c r="C77" s="7" t="s">
        <v>173</v>
      </c>
      <c r="D77" s="35" t="s">
        <v>79</v>
      </c>
      <c r="E77" s="9" t="s">
        <v>96</v>
      </c>
      <c r="F77" s="24">
        <v>2024</v>
      </c>
      <c r="G77" s="23" t="s">
        <v>192</v>
      </c>
      <c r="H77" s="9">
        <v>3</v>
      </c>
      <c r="I77" s="116"/>
      <c r="J77" s="113"/>
    </row>
    <row r="78" spans="1:10" ht="15.75" customHeight="1" x14ac:dyDescent="0.25">
      <c r="A78" s="54"/>
      <c r="B78" s="51"/>
      <c r="C78" s="7">
        <v>5</v>
      </c>
      <c r="D78" s="35" t="s">
        <v>26</v>
      </c>
      <c r="E78" s="9" t="s">
        <v>96</v>
      </c>
      <c r="F78" s="24">
        <v>2024</v>
      </c>
      <c r="G78" s="23" t="s">
        <v>192</v>
      </c>
      <c r="H78" s="9">
        <v>4</v>
      </c>
      <c r="I78" s="116"/>
      <c r="J78" s="113"/>
    </row>
    <row r="79" spans="1:10" ht="15" customHeight="1" x14ac:dyDescent="0.25">
      <c r="A79" s="54"/>
      <c r="B79" s="51"/>
      <c r="C79" s="7">
        <v>6</v>
      </c>
      <c r="D79" s="35" t="s">
        <v>38</v>
      </c>
      <c r="E79" s="63" t="s">
        <v>98</v>
      </c>
      <c r="F79" s="66">
        <v>2024</v>
      </c>
      <c r="G79" s="63" t="s">
        <v>191</v>
      </c>
      <c r="H79" s="26">
        <v>20.76</v>
      </c>
      <c r="I79" s="116"/>
      <c r="J79" s="113"/>
    </row>
    <row r="80" spans="1:10" ht="20.45" customHeight="1" x14ac:dyDescent="0.25">
      <c r="A80" s="54"/>
      <c r="B80" s="51"/>
      <c r="C80" s="7" t="s">
        <v>67</v>
      </c>
      <c r="D80" s="8" t="s">
        <v>49</v>
      </c>
      <c r="E80" s="64"/>
      <c r="F80" s="67"/>
      <c r="G80" s="64"/>
      <c r="H80" s="26">
        <v>0.43</v>
      </c>
      <c r="I80" s="116"/>
      <c r="J80" s="113"/>
    </row>
    <row r="81" spans="1:11" ht="24.75" customHeight="1" x14ac:dyDescent="0.25">
      <c r="A81" s="54"/>
      <c r="B81" s="51"/>
      <c r="C81" s="7" t="s">
        <v>103</v>
      </c>
      <c r="D81" s="8" t="s">
        <v>198</v>
      </c>
      <c r="E81" s="64"/>
      <c r="F81" s="67"/>
      <c r="G81" s="64"/>
      <c r="H81" s="16">
        <v>0.43</v>
      </c>
      <c r="I81" s="116"/>
      <c r="J81" s="113"/>
    </row>
    <row r="82" spans="1:11" ht="17.25" customHeight="1" x14ac:dyDescent="0.25">
      <c r="A82" s="54"/>
      <c r="B82" s="51"/>
      <c r="C82" s="7" t="s">
        <v>68</v>
      </c>
      <c r="D82" s="8" t="s">
        <v>39</v>
      </c>
      <c r="E82" s="64"/>
      <c r="F82" s="67"/>
      <c r="G82" s="64"/>
      <c r="H82" s="26">
        <v>1</v>
      </c>
      <c r="I82" s="116"/>
      <c r="J82" s="113"/>
    </row>
    <row r="83" spans="1:11" ht="21" customHeight="1" x14ac:dyDescent="0.25">
      <c r="A83" s="54"/>
      <c r="B83" s="51"/>
      <c r="C83" s="7" t="s">
        <v>104</v>
      </c>
      <c r="D83" s="8" t="s">
        <v>108</v>
      </c>
      <c r="E83" s="64"/>
      <c r="F83" s="67"/>
      <c r="G83" s="64"/>
      <c r="H83" s="16">
        <v>1</v>
      </c>
      <c r="I83" s="116"/>
      <c r="J83" s="113"/>
    </row>
    <row r="84" spans="1:11" ht="21" customHeight="1" x14ac:dyDescent="0.25">
      <c r="A84" s="54"/>
      <c r="B84" s="51"/>
      <c r="C84" s="7" t="s">
        <v>116</v>
      </c>
      <c r="D84" s="8" t="s">
        <v>115</v>
      </c>
      <c r="E84" s="64"/>
      <c r="F84" s="67"/>
      <c r="G84" s="64"/>
      <c r="H84" s="16">
        <v>1</v>
      </c>
      <c r="I84" s="116"/>
      <c r="J84" s="113"/>
    </row>
    <row r="85" spans="1:11" ht="17.25" customHeight="1" x14ac:dyDescent="0.25">
      <c r="A85" s="54"/>
      <c r="B85" s="51"/>
      <c r="C85" s="7" t="s">
        <v>69</v>
      </c>
      <c r="D85" s="35" t="s">
        <v>40</v>
      </c>
      <c r="E85" s="64"/>
      <c r="F85" s="67"/>
      <c r="G85" s="64"/>
      <c r="H85" s="27">
        <v>2.35</v>
      </c>
      <c r="I85" s="116"/>
      <c r="J85" s="113"/>
      <c r="K85" s="1"/>
    </row>
    <row r="86" spans="1:11" ht="18" customHeight="1" x14ac:dyDescent="0.25">
      <c r="A86" s="54"/>
      <c r="B86" s="51"/>
      <c r="C86" s="7" t="s">
        <v>105</v>
      </c>
      <c r="D86" s="8" t="s">
        <v>108</v>
      </c>
      <c r="E86" s="64"/>
      <c r="F86" s="67"/>
      <c r="G86" s="64"/>
      <c r="H86" s="28">
        <v>2.35</v>
      </c>
      <c r="I86" s="116"/>
      <c r="J86" s="113"/>
      <c r="K86" s="1"/>
    </row>
    <row r="87" spans="1:11" ht="26.25" customHeight="1" x14ac:dyDescent="0.25">
      <c r="A87" s="54"/>
      <c r="B87" s="51"/>
      <c r="C87" s="7" t="s">
        <v>171</v>
      </c>
      <c r="D87" s="8" t="s">
        <v>159</v>
      </c>
      <c r="E87" s="64"/>
      <c r="F87" s="67"/>
      <c r="G87" s="64"/>
      <c r="H87" s="28">
        <v>0.91</v>
      </c>
      <c r="I87" s="116"/>
      <c r="J87" s="113"/>
      <c r="K87" s="1"/>
    </row>
    <row r="88" spans="1:11" ht="15.75" customHeight="1" x14ac:dyDescent="0.25">
      <c r="A88" s="54"/>
      <c r="B88" s="51"/>
      <c r="C88" s="7" t="s">
        <v>175</v>
      </c>
      <c r="D88" s="8" t="s">
        <v>174</v>
      </c>
      <c r="E88" s="64"/>
      <c r="F88" s="67"/>
      <c r="G88" s="64"/>
      <c r="H88" s="28">
        <v>2.35</v>
      </c>
      <c r="I88" s="116"/>
      <c r="J88" s="113"/>
      <c r="K88" s="1"/>
    </row>
    <row r="89" spans="1:11" ht="16.5" customHeight="1" x14ac:dyDescent="0.25">
      <c r="A89" s="54"/>
      <c r="B89" s="51"/>
      <c r="C89" s="7" t="s">
        <v>70</v>
      </c>
      <c r="D89" s="35" t="s">
        <v>63</v>
      </c>
      <c r="E89" s="64"/>
      <c r="F89" s="67"/>
      <c r="G89" s="64"/>
      <c r="H89" s="26">
        <v>0.96</v>
      </c>
      <c r="I89" s="116"/>
      <c r="J89" s="113"/>
      <c r="K89" s="1"/>
    </row>
    <row r="90" spans="1:11" ht="17.25" customHeight="1" x14ac:dyDescent="0.25">
      <c r="A90" s="54"/>
      <c r="B90" s="51"/>
      <c r="C90" s="7" t="s">
        <v>106</v>
      </c>
      <c r="D90" s="8" t="s">
        <v>108</v>
      </c>
      <c r="E90" s="64"/>
      <c r="F90" s="67"/>
      <c r="G90" s="64"/>
      <c r="H90" s="16">
        <v>0.96</v>
      </c>
      <c r="I90" s="116"/>
      <c r="J90" s="113"/>
      <c r="K90" s="1"/>
    </row>
    <row r="91" spans="1:11" ht="15" customHeight="1" x14ac:dyDescent="0.25">
      <c r="A91" s="54"/>
      <c r="B91" s="51"/>
      <c r="C91" s="7" t="s">
        <v>114</v>
      </c>
      <c r="D91" s="8" t="s">
        <v>174</v>
      </c>
      <c r="E91" s="64"/>
      <c r="F91" s="67"/>
      <c r="G91" s="64"/>
      <c r="H91" s="16">
        <v>0.96</v>
      </c>
      <c r="I91" s="116"/>
      <c r="J91" s="113"/>
      <c r="K91" s="1"/>
    </row>
    <row r="92" spans="1:11" ht="18.75" customHeight="1" x14ac:dyDescent="0.25">
      <c r="A92" s="54"/>
      <c r="B92" s="51"/>
      <c r="C92" s="7" t="s">
        <v>71</v>
      </c>
      <c r="D92" s="35" t="s">
        <v>41</v>
      </c>
      <c r="E92" s="64"/>
      <c r="F92" s="67"/>
      <c r="G92" s="64"/>
      <c r="H92" s="27">
        <v>1.61</v>
      </c>
      <c r="I92" s="116"/>
      <c r="J92" s="113"/>
    </row>
    <row r="93" spans="1:11" ht="28.9" customHeight="1" x14ac:dyDescent="0.25">
      <c r="A93" s="54"/>
      <c r="B93" s="51"/>
      <c r="C93" s="7" t="s">
        <v>169</v>
      </c>
      <c r="D93" s="8" t="s">
        <v>107</v>
      </c>
      <c r="E93" s="64"/>
      <c r="F93" s="67"/>
      <c r="G93" s="64"/>
      <c r="H93" s="28">
        <v>1.61</v>
      </c>
      <c r="I93" s="116"/>
      <c r="J93" s="113"/>
    </row>
    <row r="94" spans="1:11" ht="27.75" customHeight="1" x14ac:dyDescent="0.25">
      <c r="A94" s="54"/>
      <c r="B94" s="51"/>
      <c r="C94" s="7" t="s">
        <v>170</v>
      </c>
      <c r="D94" s="8" t="s">
        <v>109</v>
      </c>
      <c r="E94" s="64"/>
      <c r="F94" s="67"/>
      <c r="G94" s="64"/>
      <c r="H94" s="28">
        <v>0.2</v>
      </c>
      <c r="I94" s="116"/>
      <c r="J94" s="113"/>
    </row>
    <row r="95" spans="1:11" ht="17.25" customHeight="1" x14ac:dyDescent="0.25">
      <c r="A95" s="54"/>
      <c r="B95" s="51"/>
      <c r="C95" s="7" t="s">
        <v>72</v>
      </c>
      <c r="D95" s="35" t="s">
        <v>94</v>
      </c>
      <c r="E95" s="64"/>
      <c r="F95" s="67"/>
      <c r="G95" s="64"/>
      <c r="H95" s="26">
        <v>0.12</v>
      </c>
      <c r="I95" s="116"/>
      <c r="J95" s="113"/>
      <c r="K95" s="1"/>
    </row>
    <row r="96" spans="1:11" ht="16.5" customHeight="1" x14ac:dyDescent="0.25">
      <c r="A96" s="54"/>
      <c r="B96" s="51"/>
      <c r="C96" s="7" t="s">
        <v>176</v>
      </c>
      <c r="D96" s="8" t="s">
        <v>108</v>
      </c>
      <c r="E96" s="64"/>
      <c r="F96" s="67"/>
      <c r="G96" s="64"/>
      <c r="H96" s="16">
        <v>0.12</v>
      </c>
      <c r="I96" s="116"/>
      <c r="J96" s="113"/>
      <c r="K96" s="1"/>
    </row>
    <row r="97" spans="1:11" ht="16.5" customHeight="1" x14ac:dyDescent="0.25">
      <c r="A97" s="54"/>
      <c r="B97" s="51"/>
      <c r="C97" s="7" t="s">
        <v>177</v>
      </c>
      <c r="D97" s="35" t="s">
        <v>76</v>
      </c>
      <c r="E97" s="64"/>
      <c r="F97" s="67"/>
      <c r="G97" s="64"/>
      <c r="H97" s="26">
        <v>14.29</v>
      </c>
      <c r="I97" s="116"/>
      <c r="J97" s="113"/>
      <c r="K97" s="1"/>
    </row>
    <row r="98" spans="1:11" ht="15.75" customHeight="1" x14ac:dyDescent="0.25">
      <c r="A98" s="54"/>
      <c r="B98" s="51"/>
      <c r="C98" s="7" t="s">
        <v>178</v>
      </c>
      <c r="D98" s="8" t="s">
        <v>108</v>
      </c>
      <c r="E98" s="64"/>
      <c r="F98" s="67"/>
      <c r="G98" s="64"/>
      <c r="H98" s="16">
        <v>6</v>
      </c>
      <c r="I98" s="116"/>
      <c r="J98" s="113"/>
      <c r="K98" s="1"/>
    </row>
    <row r="99" spans="1:11" ht="16.5" customHeight="1" x14ac:dyDescent="0.25">
      <c r="A99" s="54"/>
      <c r="B99" s="51"/>
      <c r="C99" s="7" t="s">
        <v>179</v>
      </c>
      <c r="D99" s="8" t="s">
        <v>115</v>
      </c>
      <c r="E99" s="65"/>
      <c r="F99" s="68"/>
      <c r="G99" s="65"/>
      <c r="H99" s="16"/>
      <c r="I99" s="116"/>
      <c r="J99" s="113"/>
    </row>
    <row r="100" spans="1:11" ht="16.5" customHeight="1" x14ac:dyDescent="0.25">
      <c r="A100" s="55" t="s">
        <v>77</v>
      </c>
      <c r="B100" s="52" t="s">
        <v>78</v>
      </c>
      <c r="C100" s="7">
        <v>1</v>
      </c>
      <c r="D100" s="35" t="s">
        <v>48</v>
      </c>
      <c r="E100" s="9" t="s">
        <v>96</v>
      </c>
      <c r="F100" s="10">
        <v>2024</v>
      </c>
      <c r="G100" s="9" t="s">
        <v>119</v>
      </c>
      <c r="H100" s="26">
        <v>7.1</v>
      </c>
      <c r="I100" s="116"/>
      <c r="J100" s="113"/>
    </row>
    <row r="101" spans="1:11" ht="15.75" customHeight="1" x14ac:dyDescent="0.25">
      <c r="A101" s="55"/>
      <c r="B101" s="52"/>
      <c r="C101" s="7">
        <v>2</v>
      </c>
      <c r="D101" s="35" t="s">
        <v>42</v>
      </c>
      <c r="E101" s="56" t="s">
        <v>98</v>
      </c>
      <c r="F101" s="57">
        <v>2024</v>
      </c>
      <c r="G101" s="56" t="s">
        <v>119</v>
      </c>
      <c r="H101" s="26">
        <v>130.76</v>
      </c>
      <c r="I101" s="116"/>
      <c r="J101" s="113"/>
    </row>
    <row r="102" spans="1:11" ht="15.75" customHeight="1" x14ac:dyDescent="0.25">
      <c r="A102" s="55"/>
      <c r="B102" s="52"/>
      <c r="C102" s="7" t="s">
        <v>84</v>
      </c>
      <c r="D102" s="35" t="s">
        <v>73</v>
      </c>
      <c r="E102" s="56"/>
      <c r="F102" s="57"/>
      <c r="G102" s="56"/>
      <c r="H102" s="16">
        <v>126.68</v>
      </c>
      <c r="I102" s="116"/>
      <c r="J102" s="113"/>
    </row>
    <row r="103" spans="1:11" ht="15" customHeight="1" x14ac:dyDescent="0.25">
      <c r="A103" s="55"/>
      <c r="B103" s="52"/>
      <c r="C103" s="7" t="s">
        <v>85</v>
      </c>
      <c r="D103" s="35" t="s">
        <v>43</v>
      </c>
      <c r="E103" s="56"/>
      <c r="F103" s="57"/>
      <c r="G103" s="56"/>
      <c r="H103" s="16">
        <v>4.08</v>
      </c>
      <c r="I103" s="116"/>
      <c r="J103" s="113"/>
    </row>
    <row r="104" spans="1:11" ht="15.75" customHeight="1" x14ac:dyDescent="0.25">
      <c r="A104" s="55"/>
      <c r="B104" s="52"/>
      <c r="C104" s="7">
        <v>3</v>
      </c>
      <c r="D104" s="35" t="s">
        <v>196</v>
      </c>
      <c r="E104" s="9" t="s">
        <v>98</v>
      </c>
      <c r="F104" s="10">
        <v>2024</v>
      </c>
      <c r="G104" s="9" t="s">
        <v>119</v>
      </c>
      <c r="H104" s="43">
        <v>2</v>
      </c>
      <c r="I104" s="116"/>
      <c r="J104" s="113"/>
    </row>
    <row r="105" spans="1:11" ht="50.25" customHeight="1" x14ac:dyDescent="0.25">
      <c r="A105" s="55"/>
      <c r="B105" s="52"/>
      <c r="C105" s="7">
        <v>4</v>
      </c>
      <c r="D105" s="8" t="s">
        <v>197</v>
      </c>
      <c r="E105" s="9" t="s">
        <v>96</v>
      </c>
      <c r="F105" s="10">
        <v>2024</v>
      </c>
      <c r="G105" s="9" t="s">
        <v>119</v>
      </c>
      <c r="H105" s="9">
        <v>30</v>
      </c>
      <c r="I105" s="116"/>
      <c r="J105" s="113"/>
    </row>
    <row r="106" spans="1:11" ht="15" customHeight="1" x14ac:dyDescent="0.25">
      <c r="A106" s="55"/>
      <c r="B106" s="52"/>
      <c r="C106" s="7">
        <v>5</v>
      </c>
      <c r="D106" s="8" t="s">
        <v>120</v>
      </c>
      <c r="E106" s="9" t="s">
        <v>96</v>
      </c>
      <c r="F106" s="10">
        <v>2024</v>
      </c>
      <c r="G106" s="9" t="s">
        <v>192</v>
      </c>
      <c r="H106" s="9">
        <v>20</v>
      </c>
      <c r="I106" s="116"/>
      <c r="J106" s="113"/>
    </row>
    <row r="107" spans="1:11" ht="23.25" customHeight="1" x14ac:dyDescent="0.25">
      <c r="A107" s="55"/>
      <c r="B107" s="52"/>
      <c r="C107" s="7">
        <v>6</v>
      </c>
      <c r="D107" s="8" t="s">
        <v>182</v>
      </c>
      <c r="E107" s="9" t="s">
        <v>96</v>
      </c>
      <c r="F107" s="10">
        <v>2024</v>
      </c>
      <c r="G107" s="9" t="s">
        <v>119</v>
      </c>
      <c r="H107" s="9">
        <v>100</v>
      </c>
      <c r="I107" s="116"/>
      <c r="J107" s="113"/>
    </row>
    <row r="108" spans="1:11" ht="25.5" customHeight="1" x14ac:dyDescent="0.25">
      <c r="A108" s="55"/>
      <c r="B108" s="52"/>
      <c r="C108" s="7">
        <v>7</v>
      </c>
      <c r="D108" s="35" t="s">
        <v>81</v>
      </c>
      <c r="E108" s="9" t="s">
        <v>98</v>
      </c>
      <c r="F108" s="10">
        <v>2024</v>
      </c>
      <c r="G108" s="9" t="s">
        <v>119</v>
      </c>
      <c r="H108" s="9">
        <v>300</v>
      </c>
      <c r="I108" s="116"/>
      <c r="J108" s="113"/>
    </row>
    <row r="109" spans="1:11" ht="23.25" customHeight="1" x14ac:dyDescent="0.25">
      <c r="A109" s="55"/>
      <c r="B109" s="52"/>
      <c r="C109" s="7">
        <v>8</v>
      </c>
      <c r="D109" s="35" t="s">
        <v>82</v>
      </c>
      <c r="E109" s="9" t="s">
        <v>98</v>
      </c>
      <c r="F109" s="10">
        <v>2024</v>
      </c>
      <c r="G109" s="9" t="s">
        <v>119</v>
      </c>
      <c r="H109" s="9">
        <v>300</v>
      </c>
      <c r="I109" s="116"/>
      <c r="J109" s="113"/>
    </row>
    <row r="110" spans="1:11" ht="23.25" customHeight="1" x14ac:dyDescent="0.25">
      <c r="A110" s="55"/>
      <c r="B110" s="52"/>
      <c r="C110" s="7">
        <v>9</v>
      </c>
      <c r="D110" s="35" t="s">
        <v>189</v>
      </c>
      <c r="E110" s="9" t="s">
        <v>98</v>
      </c>
      <c r="F110" s="10">
        <v>2024</v>
      </c>
      <c r="G110" s="9" t="s">
        <v>158</v>
      </c>
      <c r="H110" s="9">
        <v>80</v>
      </c>
      <c r="I110" s="116"/>
      <c r="J110" s="113"/>
    </row>
    <row r="111" spans="1:11" ht="26.25" customHeight="1" x14ac:dyDescent="0.25">
      <c r="A111" s="55"/>
      <c r="B111" s="52"/>
      <c r="C111" s="7">
        <v>10</v>
      </c>
      <c r="D111" s="35" t="s">
        <v>83</v>
      </c>
      <c r="E111" s="9" t="s">
        <v>98</v>
      </c>
      <c r="F111" s="10">
        <v>2024</v>
      </c>
      <c r="G111" s="9" t="s">
        <v>190</v>
      </c>
      <c r="H111" s="9">
        <v>800</v>
      </c>
      <c r="I111" s="116"/>
      <c r="J111" s="113"/>
    </row>
    <row r="112" spans="1:11" ht="26.25" customHeight="1" x14ac:dyDescent="0.25">
      <c r="A112" s="69" t="s">
        <v>27</v>
      </c>
      <c r="B112" s="70"/>
      <c r="C112" s="70"/>
      <c r="D112" s="70"/>
      <c r="E112" s="70"/>
      <c r="F112" s="70"/>
      <c r="G112" s="70"/>
      <c r="H112" s="71"/>
      <c r="I112" s="116"/>
      <c r="J112" s="113"/>
    </row>
    <row r="113" spans="1:11" ht="11.25" customHeight="1" x14ac:dyDescent="0.25">
      <c r="A113" s="128" t="s">
        <v>74</v>
      </c>
      <c r="B113" s="129"/>
      <c r="C113" s="129"/>
      <c r="D113" s="129"/>
      <c r="E113" s="129"/>
      <c r="F113" s="129"/>
      <c r="G113" s="129"/>
      <c r="H113" s="130"/>
      <c r="I113" s="58">
        <f>J13+J52+J55+J58</f>
        <v>84822</v>
      </c>
      <c r="J113" s="59"/>
    </row>
    <row r="114" spans="1:11" x14ac:dyDescent="0.25">
      <c r="A114" s="60" t="s">
        <v>25</v>
      </c>
      <c r="B114" s="61"/>
      <c r="C114" s="61"/>
      <c r="D114" s="61"/>
      <c r="E114" s="61"/>
      <c r="F114" s="61"/>
      <c r="G114" s="61"/>
      <c r="H114" s="61"/>
      <c r="I114" s="61"/>
      <c r="J114" s="62"/>
    </row>
    <row r="115" spans="1:11" x14ac:dyDescent="0.25">
      <c r="A115" s="122" t="s">
        <v>86</v>
      </c>
      <c r="B115" s="123"/>
      <c r="C115" s="123"/>
      <c r="D115" s="123"/>
      <c r="E115" s="123"/>
      <c r="F115" s="123"/>
      <c r="G115" s="123"/>
      <c r="H115" s="124"/>
      <c r="I115" s="125">
        <v>3130</v>
      </c>
      <c r="J115" s="125"/>
    </row>
    <row r="116" spans="1:11" x14ac:dyDescent="0.25">
      <c r="A116" s="122" t="s">
        <v>87</v>
      </c>
      <c r="B116" s="123"/>
      <c r="C116" s="123"/>
      <c r="D116" s="123"/>
      <c r="E116" s="123"/>
      <c r="F116" s="123"/>
      <c r="G116" s="123"/>
      <c r="H116" s="124"/>
      <c r="I116" s="126">
        <v>3000</v>
      </c>
      <c r="J116" s="127"/>
    </row>
    <row r="117" spans="1:11" x14ac:dyDescent="0.25">
      <c r="A117" s="122" t="s">
        <v>88</v>
      </c>
      <c r="B117" s="123"/>
      <c r="C117" s="123"/>
      <c r="D117" s="123"/>
      <c r="E117" s="123"/>
      <c r="F117" s="123"/>
      <c r="G117" s="123"/>
      <c r="H117" s="124"/>
      <c r="I117" s="126">
        <v>1000</v>
      </c>
      <c r="J117" s="127"/>
    </row>
    <row r="118" spans="1:11" ht="15" customHeight="1" x14ac:dyDescent="0.25">
      <c r="A118" s="75" t="s">
        <v>110</v>
      </c>
      <c r="B118" s="76"/>
      <c r="C118" s="76"/>
      <c r="D118" s="76"/>
      <c r="E118" s="76"/>
      <c r="F118" s="76"/>
      <c r="G118" s="76"/>
      <c r="H118" s="77"/>
      <c r="I118" s="78">
        <v>1712</v>
      </c>
      <c r="J118" s="79"/>
      <c r="K118" s="2"/>
    </row>
    <row r="119" spans="1:11" ht="15" customHeight="1" x14ac:dyDescent="0.25">
      <c r="A119" s="29"/>
      <c r="B119" s="30"/>
      <c r="C119" s="30"/>
      <c r="D119" s="76" t="s">
        <v>111</v>
      </c>
      <c r="E119" s="76"/>
      <c r="F119" s="76"/>
      <c r="G119" s="76"/>
      <c r="H119" s="77"/>
      <c r="I119" s="78">
        <v>6500</v>
      </c>
      <c r="J119" s="79"/>
      <c r="K119" s="2"/>
    </row>
    <row r="120" spans="1:11" ht="15" customHeight="1" x14ac:dyDescent="0.25">
      <c r="A120" s="75" t="s">
        <v>89</v>
      </c>
      <c r="B120" s="76"/>
      <c r="C120" s="76"/>
      <c r="D120" s="76"/>
      <c r="E120" s="76"/>
      <c r="F120" s="76"/>
      <c r="G120" s="76"/>
      <c r="H120" s="77"/>
      <c r="I120" s="78">
        <v>360</v>
      </c>
      <c r="J120" s="79"/>
    </row>
    <row r="121" spans="1:11" ht="15" customHeight="1" x14ac:dyDescent="0.25">
      <c r="A121" s="75" t="s">
        <v>93</v>
      </c>
      <c r="B121" s="76"/>
      <c r="C121" s="76"/>
      <c r="D121" s="76"/>
      <c r="E121" s="76"/>
      <c r="F121" s="76"/>
      <c r="G121" s="76"/>
      <c r="H121" s="77"/>
      <c r="I121" s="78">
        <v>700</v>
      </c>
      <c r="J121" s="79"/>
    </row>
    <row r="122" spans="1:11" ht="15" customHeight="1" x14ac:dyDescent="0.25">
      <c r="A122" s="75" t="s">
        <v>90</v>
      </c>
      <c r="B122" s="76"/>
      <c r="C122" s="76"/>
      <c r="D122" s="76"/>
      <c r="E122" s="76"/>
      <c r="F122" s="76"/>
      <c r="G122" s="76"/>
      <c r="H122" s="77"/>
      <c r="I122" s="78">
        <v>22230</v>
      </c>
      <c r="J122" s="79"/>
    </row>
    <row r="123" spans="1:11" ht="15" customHeight="1" x14ac:dyDescent="0.25">
      <c r="A123" s="75" t="s">
        <v>91</v>
      </c>
      <c r="B123" s="76"/>
      <c r="C123" s="76"/>
      <c r="D123" s="76"/>
      <c r="E123" s="76"/>
      <c r="F123" s="76"/>
      <c r="G123" s="76"/>
      <c r="H123" s="77"/>
      <c r="I123" s="78">
        <v>3335</v>
      </c>
      <c r="J123" s="79"/>
    </row>
    <row r="124" spans="1:11" ht="15" customHeight="1" x14ac:dyDescent="0.25">
      <c r="A124" s="75" t="s">
        <v>92</v>
      </c>
      <c r="B124" s="76"/>
      <c r="C124" s="76"/>
      <c r="D124" s="76"/>
      <c r="E124" s="76"/>
      <c r="F124" s="76"/>
      <c r="G124" s="76"/>
      <c r="H124" s="77"/>
      <c r="I124" s="78">
        <v>3788</v>
      </c>
      <c r="J124" s="79"/>
    </row>
    <row r="125" spans="1:11" x14ac:dyDescent="0.25">
      <c r="A125" s="80" t="s">
        <v>44</v>
      </c>
      <c r="B125" s="81"/>
      <c r="C125" s="81"/>
      <c r="D125" s="81"/>
      <c r="E125" s="81"/>
      <c r="F125" s="81"/>
      <c r="G125" s="81"/>
      <c r="H125" s="81"/>
      <c r="I125" s="82">
        <f>SUM(I115:J124)</f>
        <v>45755</v>
      </c>
      <c r="J125" s="83"/>
    </row>
    <row r="126" spans="1:11" x14ac:dyDescent="0.25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1" x14ac:dyDescent="0.25">
      <c r="A128" s="74" t="s">
        <v>112</v>
      </c>
      <c r="B128" s="74"/>
      <c r="C128" s="74"/>
      <c r="D128" s="74"/>
      <c r="E128" s="4"/>
      <c r="F128" s="32"/>
      <c r="G128" s="4"/>
      <c r="H128" s="74" t="s">
        <v>113</v>
      </c>
      <c r="I128" s="74"/>
      <c r="J128" s="4"/>
    </row>
    <row r="129" spans="1:10" ht="27" customHeight="1" x14ac:dyDescent="0.25">
      <c r="A129" s="72"/>
      <c r="B129" s="72"/>
      <c r="C129" s="72"/>
      <c r="D129" s="72"/>
      <c r="E129" s="33"/>
      <c r="F129" s="33" t="s">
        <v>1</v>
      </c>
      <c r="G129" s="33"/>
      <c r="H129" s="73" t="s">
        <v>2</v>
      </c>
      <c r="I129" s="73"/>
      <c r="J129" s="4"/>
    </row>
    <row r="130" spans="1:1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</row>
  </sheetData>
  <mergeCells count="76">
    <mergeCell ref="I119:J119"/>
    <mergeCell ref="D119:H119"/>
    <mergeCell ref="A15:A51"/>
    <mergeCell ref="I58:I112"/>
    <mergeCell ref="J55:J57"/>
    <mergeCell ref="J58:J112"/>
    <mergeCell ref="G61:G63"/>
    <mergeCell ref="E61:E63"/>
    <mergeCell ref="F61:F63"/>
    <mergeCell ref="A115:H115"/>
    <mergeCell ref="I115:J115"/>
    <mergeCell ref="A116:H116"/>
    <mergeCell ref="A117:H117"/>
    <mergeCell ref="I116:J116"/>
    <mergeCell ref="I117:J117"/>
    <mergeCell ref="A113:H113"/>
    <mergeCell ref="A14:H14"/>
    <mergeCell ref="A56:H56"/>
    <mergeCell ref="J52:J54"/>
    <mergeCell ref="A52:H52"/>
    <mergeCell ref="A53:H53"/>
    <mergeCell ref="I52:I54"/>
    <mergeCell ref="I55:I57"/>
    <mergeCell ref="J13:J51"/>
    <mergeCell ref="A13:H13"/>
    <mergeCell ref="A123:H123"/>
    <mergeCell ref="I123:J123"/>
    <mergeCell ref="J11:J12"/>
    <mergeCell ref="F5:G5"/>
    <mergeCell ref="E9:E12"/>
    <mergeCell ref="D9:D12"/>
    <mergeCell ref="A7:J7"/>
    <mergeCell ref="I9:J10"/>
    <mergeCell ref="C9:C12"/>
    <mergeCell ref="I11:I12"/>
    <mergeCell ref="H9:H12"/>
    <mergeCell ref="F9:F12"/>
    <mergeCell ref="I13:I51"/>
    <mergeCell ref="A9:B12"/>
    <mergeCell ref="G9:G12"/>
    <mergeCell ref="B15:B51"/>
    <mergeCell ref="A129:D129"/>
    <mergeCell ref="H129:I129"/>
    <mergeCell ref="H128:I128"/>
    <mergeCell ref="A118:H118"/>
    <mergeCell ref="I118:J118"/>
    <mergeCell ref="A124:H124"/>
    <mergeCell ref="I124:J124"/>
    <mergeCell ref="A128:D128"/>
    <mergeCell ref="A125:H125"/>
    <mergeCell ref="I125:J125"/>
    <mergeCell ref="A120:H120"/>
    <mergeCell ref="I120:J120"/>
    <mergeCell ref="A121:H121"/>
    <mergeCell ref="I121:J121"/>
    <mergeCell ref="A122:H122"/>
    <mergeCell ref="I122:J122"/>
    <mergeCell ref="I113:J113"/>
    <mergeCell ref="A114:J114"/>
    <mergeCell ref="G72:G75"/>
    <mergeCell ref="E79:E99"/>
    <mergeCell ref="F79:F99"/>
    <mergeCell ref="G79:G99"/>
    <mergeCell ref="A112:H112"/>
    <mergeCell ref="E72:E75"/>
    <mergeCell ref="F72:F75"/>
    <mergeCell ref="A58:H58"/>
    <mergeCell ref="A55:H55"/>
    <mergeCell ref="A59:H59"/>
    <mergeCell ref="B60:B99"/>
    <mergeCell ref="B100:B111"/>
    <mergeCell ref="A60:A99"/>
    <mergeCell ref="A100:A111"/>
    <mergeCell ref="E101:E103"/>
    <mergeCell ref="F101:F103"/>
    <mergeCell ref="G101:G103"/>
  </mergeCells>
  <pageMargins left="0.70866141732283472" right="0.19685039370078741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2024-05-20T10:18:12Z</cp:lastPrinted>
  <dcterms:created xsi:type="dcterms:W3CDTF">2016-07-12T11:54:32Z</dcterms:created>
  <dcterms:modified xsi:type="dcterms:W3CDTF">2024-05-20T10:18:29Z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